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745ec1b6110fe6/Área de Trabalho/SENADO/"/>
    </mc:Choice>
  </mc:AlternateContent>
  <xr:revisionPtr revIDLastSave="0" documentId="8_{C6F723C0-0553-4D65-B5F8-CE19A82C8949}" xr6:coauthVersionLast="47" xr6:coauthVersionMax="47" xr10:uidLastSave="{00000000-0000-0000-0000-000000000000}"/>
  <bookViews>
    <workbookView xWindow="-108" yWindow="-108" windowWidth="23256" windowHeight="12456" tabRatio="832" firstSheet="1" activeTab="2" xr2:uid="{365E1601-3C92-41DF-A3DF-700CA83E2BBE}"/>
  </bookViews>
  <sheets>
    <sheet name="ENCARGOS" sheetId="6" r:id="rId1"/>
    <sheet name="RESUMO" sheetId="2" r:id="rId2"/>
    <sheet name="PROPOSTA" sheetId="11" r:id="rId3"/>
    <sheet name="GARÇOM" sheetId="1" r:id="rId4"/>
    <sheet name="CHAVEIRO" sheetId="4" r:id="rId5"/>
    <sheet name="ARRUMADOR" sheetId="5" r:id="rId6"/>
    <sheet name="LAVADOR E PASSADOR" sheetId="7" r:id="rId7"/>
    <sheet name="AJUDANTE DE COZINHA" sheetId="8" r:id="rId8"/>
    <sheet name="ASG" sheetId="9" r:id="rId9"/>
    <sheet name="COZINHEIRO" sheetId="10" r:id="rId10"/>
    <sheet name="UNIFORME" sheetId="3" r:id="rId11"/>
  </sheets>
  <externalReferences>
    <externalReference r:id="rId12"/>
  </externalReferences>
  <definedNames>
    <definedName name="_1Excel_BuiltIn_Print_Area_1_1">"$#REF!.$A$1:$G$205"</definedName>
    <definedName name="_1Excel_BuiltIn_Print_Area_2_1">#REF!</definedName>
    <definedName name="_2Excel_BuiltIn_Print_Area_3_1">#REF!</definedName>
    <definedName name="_xlnm._FilterDatabase" localSheetId="10" hidden="1">UNIFORME!$B$1:$B$91</definedName>
    <definedName name="_xlnm.Print_Area" localSheetId="0">ENCARGOS!$B$2:$G$132</definedName>
    <definedName name="_xlnm.Print_Area" localSheetId="3">GARÇOM!$A$1:$D$91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MF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BuiltIn_Print_Area_1">"$#REF!.$A$1:$G$203"</definedName>
    <definedName name="Excel_BuiltIn_Print_Area_1_1">"$#REF!.$A$2:$C$99"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3">GARÇOM!$A$1:$D$92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1" l="1"/>
  <c r="H27" i="11"/>
  <c r="H28" i="11"/>
  <c r="H29" i="11"/>
  <c r="H30" i="11"/>
  <c r="H31" i="11"/>
  <c r="H32" i="11"/>
  <c r="H26" i="11"/>
  <c r="G33" i="11"/>
  <c r="G27" i="11"/>
  <c r="G28" i="11"/>
  <c r="G29" i="11"/>
  <c r="G30" i="11"/>
  <c r="G31" i="11"/>
  <c r="G32" i="11"/>
  <c r="G26" i="11"/>
  <c r="F33" i="11"/>
  <c r="F32" i="11"/>
  <c r="F31" i="11"/>
  <c r="F30" i="11"/>
  <c r="F29" i="11"/>
  <c r="F28" i="11"/>
  <c r="F27" i="11"/>
  <c r="F26" i="11"/>
  <c r="E33" i="11"/>
  <c r="A56" i="11"/>
  <c r="E13" i="2" l="1"/>
  <c r="G4" i="2"/>
  <c r="F4" i="2"/>
  <c r="C79" i="10"/>
  <c r="C79" i="9"/>
  <c r="C79" i="8"/>
  <c r="C79" i="7"/>
  <c r="C79" i="5"/>
  <c r="C79" i="4"/>
  <c r="C78" i="10"/>
  <c r="C78" i="9"/>
  <c r="C80" i="9"/>
  <c r="C78" i="8"/>
  <c r="C78" i="7"/>
  <c r="C80" i="7"/>
  <c r="C78" i="5"/>
  <c r="C78" i="4"/>
  <c r="C78" i="1"/>
  <c r="D19" i="1"/>
  <c r="D26" i="10"/>
  <c r="D26" i="9"/>
  <c r="D26" i="8"/>
  <c r="D26" i="7"/>
  <c r="D26" i="5"/>
  <c r="D26" i="4"/>
  <c r="F91" i="3"/>
  <c r="F78" i="3"/>
  <c r="M2" i="3" s="1"/>
  <c r="F65" i="3"/>
  <c r="F52" i="3"/>
  <c r="K2" i="3" s="1"/>
  <c r="F26" i="3"/>
  <c r="I2" i="3" s="1"/>
  <c r="L2" i="3"/>
  <c r="F89" i="3"/>
  <c r="F88" i="3"/>
  <c r="F87" i="3"/>
  <c r="F86" i="3"/>
  <c r="F85" i="3"/>
  <c r="F84" i="3"/>
  <c r="F83" i="3"/>
  <c r="F82" i="3"/>
  <c r="F81" i="3"/>
  <c r="F76" i="3"/>
  <c r="F75" i="3"/>
  <c r="F74" i="3"/>
  <c r="F73" i="3"/>
  <c r="F72" i="3"/>
  <c r="F71" i="3"/>
  <c r="F70" i="3"/>
  <c r="F69" i="3"/>
  <c r="F68" i="3"/>
  <c r="F63" i="3"/>
  <c r="F62" i="3"/>
  <c r="F61" i="3"/>
  <c r="F60" i="3"/>
  <c r="F59" i="3"/>
  <c r="F58" i="3"/>
  <c r="F57" i="3"/>
  <c r="F56" i="3"/>
  <c r="F55" i="3"/>
  <c r="F50" i="3"/>
  <c r="F49" i="3"/>
  <c r="F48" i="3"/>
  <c r="F47" i="3"/>
  <c r="F46" i="3"/>
  <c r="F45" i="3"/>
  <c r="F44" i="3"/>
  <c r="F43" i="3"/>
  <c r="F42" i="3"/>
  <c r="F37" i="3"/>
  <c r="F36" i="3"/>
  <c r="F35" i="3"/>
  <c r="F34" i="3"/>
  <c r="F33" i="3"/>
  <c r="F32" i="3"/>
  <c r="F31" i="3"/>
  <c r="F30" i="3"/>
  <c r="F29" i="3"/>
  <c r="F24" i="3"/>
  <c r="F23" i="3"/>
  <c r="F22" i="3"/>
  <c r="F21" i="3"/>
  <c r="F20" i="3"/>
  <c r="F19" i="3"/>
  <c r="F18" i="3"/>
  <c r="F17" i="3"/>
  <c r="F16" i="3"/>
  <c r="F3" i="3"/>
  <c r="F4" i="3"/>
  <c r="F5" i="3"/>
  <c r="F6" i="3"/>
  <c r="F7" i="3"/>
  <c r="F8" i="3"/>
  <c r="F9" i="3"/>
  <c r="F2" i="3"/>
  <c r="C12" i="2"/>
  <c r="C10" i="2"/>
  <c r="C11" i="2"/>
  <c r="C80" i="10"/>
  <c r="C63" i="10"/>
  <c r="C64" i="10" s="1"/>
  <c r="C58" i="10"/>
  <c r="C51" i="10"/>
  <c r="C46" i="10"/>
  <c r="C39" i="10"/>
  <c r="D17" i="10"/>
  <c r="D16" i="10"/>
  <c r="D14" i="10"/>
  <c r="D62" i="10" s="1"/>
  <c r="C63" i="9"/>
  <c r="C64" i="9" s="1"/>
  <c r="C58" i="9"/>
  <c r="C51" i="9"/>
  <c r="C46" i="9"/>
  <c r="C39" i="9"/>
  <c r="D17" i="9"/>
  <c r="D16" i="9"/>
  <c r="D14" i="9"/>
  <c r="D62" i="9" s="1"/>
  <c r="C80" i="8"/>
  <c r="C68" i="8"/>
  <c r="C63" i="8"/>
  <c r="C64" i="8" s="1"/>
  <c r="C58" i="8"/>
  <c r="C53" i="8"/>
  <c r="C51" i="8"/>
  <c r="C55" i="8" s="1"/>
  <c r="C71" i="8" s="1"/>
  <c r="C47" i="8"/>
  <c r="C46" i="8"/>
  <c r="D46" i="8" s="1"/>
  <c r="C44" i="8"/>
  <c r="C69" i="8" s="1"/>
  <c r="C42" i="8"/>
  <c r="C39" i="8"/>
  <c r="D36" i="8"/>
  <c r="D32" i="8"/>
  <c r="D17" i="8"/>
  <c r="D16" i="8"/>
  <c r="D23" i="8" s="1"/>
  <c r="D14" i="8"/>
  <c r="D62" i="8" s="1"/>
  <c r="C63" i="7"/>
  <c r="C64" i="7" s="1"/>
  <c r="C58" i="7"/>
  <c r="C51" i="7"/>
  <c r="C46" i="7"/>
  <c r="C39" i="7"/>
  <c r="D17" i="7"/>
  <c r="D16" i="7"/>
  <c r="D23" i="7" s="1"/>
  <c r="D14" i="7"/>
  <c r="D62" i="7" s="1"/>
  <c r="C46" i="1"/>
  <c r="C46" i="4"/>
  <c r="C46" i="5"/>
  <c r="F90" i="3" l="1"/>
  <c r="N2" i="3" s="1"/>
  <c r="F77" i="3"/>
  <c r="F64" i="3"/>
  <c r="F51" i="3"/>
  <c r="F38" i="3"/>
  <c r="F39" i="3" s="1"/>
  <c r="F25" i="3"/>
  <c r="C87" i="8"/>
  <c r="D53" i="8"/>
  <c r="D23" i="10"/>
  <c r="D35" i="10"/>
  <c r="D31" i="10"/>
  <c r="D51" i="10"/>
  <c r="D59" i="10"/>
  <c r="D46" i="10"/>
  <c r="D36" i="10"/>
  <c r="D50" i="10"/>
  <c r="D58" i="10"/>
  <c r="D32" i="10"/>
  <c r="D52" i="10"/>
  <c r="D23" i="9"/>
  <c r="D46" i="9"/>
  <c r="D36" i="9"/>
  <c r="D50" i="9"/>
  <c r="D58" i="9"/>
  <c r="D31" i="9"/>
  <c r="D51" i="9"/>
  <c r="D59" i="9"/>
  <c r="D35" i="9"/>
  <c r="D32" i="9"/>
  <c r="D52" i="9"/>
  <c r="D47" i="8"/>
  <c r="D48" i="8" s="1"/>
  <c r="D70" i="8" s="1"/>
  <c r="D58" i="8"/>
  <c r="D50" i="8"/>
  <c r="D59" i="8"/>
  <c r="C87" i="10"/>
  <c r="C87" i="7"/>
  <c r="C87" i="9"/>
  <c r="C47" i="10"/>
  <c r="D47" i="10" s="1"/>
  <c r="C53" i="10"/>
  <c r="C65" i="10"/>
  <c r="C72" i="10" s="1"/>
  <c r="D33" i="10"/>
  <c r="D37" i="10"/>
  <c r="D41" i="10"/>
  <c r="D42" i="10" s="1"/>
  <c r="D57" i="10"/>
  <c r="D60" i="10"/>
  <c r="D63" i="10"/>
  <c r="D34" i="10"/>
  <c r="D38" i="10"/>
  <c r="C42" i="10"/>
  <c r="C44" i="10" s="1"/>
  <c r="C69" i="10" s="1"/>
  <c r="D54" i="10"/>
  <c r="D61" i="10"/>
  <c r="C68" i="10"/>
  <c r="C47" i="9"/>
  <c r="D47" i="9" s="1"/>
  <c r="D48" i="9" s="1"/>
  <c r="D70" i="9" s="1"/>
  <c r="C53" i="9"/>
  <c r="C65" i="9"/>
  <c r="C72" i="9" s="1"/>
  <c r="D33" i="9"/>
  <c r="D37" i="9"/>
  <c r="D41" i="9"/>
  <c r="D42" i="9" s="1"/>
  <c r="D57" i="9"/>
  <c r="D60" i="9"/>
  <c r="D63" i="9"/>
  <c r="D64" i="9" s="1"/>
  <c r="D34" i="9"/>
  <c r="D38" i="9"/>
  <c r="C42" i="9"/>
  <c r="C44" i="9" s="1"/>
  <c r="C69" i="9" s="1"/>
  <c r="D54" i="9"/>
  <c r="D61" i="9"/>
  <c r="C68" i="9"/>
  <c r="C65" i="8"/>
  <c r="C72" i="8" s="1"/>
  <c r="D33" i="8"/>
  <c r="D37" i="8"/>
  <c r="D41" i="8"/>
  <c r="D57" i="8"/>
  <c r="D60" i="8"/>
  <c r="D63" i="8"/>
  <c r="D34" i="8"/>
  <c r="D38" i="8"/>
  <c r="C48" i="8"/>
  <c r="C70" i="8" s="1"/>
  <c r="C73" i="8" s="1"/>
  <c r="D51" i="8"/>
  <c r="D54" i="8"/>
  <c r="D61" i="8"/>
  <c r="D31" i="8"/>
  <c r="D35" i="8"/>
  <c r="D42" i="8"/>
  <c r="D52" i="8"/>
  <c r="D32" i="7"/>
  <c r="D36" i="7"/>
  <c r="C47" i="7"/>
  <c r="D47" i="7" s="1"/>
  <c r="D50" i="7"/>
  <c r="C53" i="7"/>
  <c r="D53" i="7" s="1"/>
  <c r="D59" i="7"/>
  <c r="C65" i="7"/>
  <c r="C72" i="7" s="1"/>
  <c r="D57" i="7"/>
  <c r="D33" i="7"/>
  <c r="D37" i="7"/>
  <c r="D41" i="7"/>
  <c r="D60" i="7"/>
  <c r="D63" i="7"/>
  <c r="D34" i="7"/>
  <c r="D38" i="7"/>
  <c r="C42" i="7"/>
  <c r="C44" i="7" s="1"/>
  <c r="C69" i="7" s="1"/>
  <c r="D51" i="7"/>
  <c r="D54" i="7"/>
  <c r="D61" i="7"/>
  <c r="C68" i="7"/>
  <c r="D31" i="7"/>
  <c r="D35" i="7"/>
  <c r="D42" i="7"/>
  <c r="D46" i="7"/>
  <c r="D52" i="7"/>
  <c r="D58" i="7"/>
  <c r="D17" i="4"/>
  <c r="D16" i="4"/>
  <c r="C58" i="5"/>
  <c r="C58" i="4"/>
  <c r="C58" i="1"/>
  <c r="D71" i="6" s="1"/>
  <c r="D9" i="4"/>
  <c r="J2" i="3" l="1"/>
  <c r="D55" i="8"/>
  <c r="D71" i="8" s="1"/>
  <c r="D39" i="10"/>
  <c r="D68" i="10" s="1"/>
  <c r="D48" i="10"/>
  <c r="D70" i="10" s="1"/>
  <c r="D39" i="9"/>
  <c r="D68" i="9" s="1"/>
  <c r="D48" i="7"/>
  <c r="D70" i="7" s="1"/>
  <c r="D53" i="10"/>
  <c r="D55" i="10" s="1"/>
  <c r="D71" i="10" s="1"/>
  <c r="C55" i="10"/>
  <c r="C71" i="10" s="1"/>
  <c r="D64" i="10"/>
  <c r="D65" i="10" s="1"/>
  <c r="D72" i="10" s="1"/>
  <c r="D44" i="10"/>
  <c r="D69" i="10" s="1"/>
  <c r="C48" i="10"/>
  <c r="C70" i="10" s="1"/>
  <c r="C73" i="10" s="1"/>
  <c r="D44" i="9"/>
  <c r="D69" i="9" s="1"/>
  <c r="C48" i="9"/>
  <c r="C70" i="9" s="1"/>
  <c r="C73" i="9"/>
  <c r="D65" i="9"/>
  <c r="D72" i="9" s="1"/>
  <c r="D53" i="9"/>
  <c r="D55" i="9" s="1"/>
  <c r="D71" i="9" s="1"/>
  <c r="C55" i="9"/>
  <c r="C71" i="9" s="1"/>
  <c r="D44" i="8"/>
  <c r="D69" i="8" s="1"/>
  <c r="D39" i="8"/>
  <c r="D68" i="8" s="1"/>
  <c r="D64" i="8"/>
  <c r="D65" i="8" s="1"/>
  <c r="D72" i="8" s="1"/>
  <c r="D55" i="7"/>
  <c r="D71" i="7" s="1"/>
  <c r="C55" i="7"/>
  <c r="C71" i="7" s="1"/>
  <c r="D44" i="7"/>
  <c r="D69" i="7" s="1"/>
  <c r="C48" i="7"/>
  <c r="C70" i="7" s="1"/>
  <c r="C73" i="7" s="1"/>
  <c r="D39" i="7"/>
  <c r="D68" i="7" s="1"/>
  <c r="D64" i="7"/>
  <c r="D65" i="7" s="1"/>
  <c r="D72" i="7" s="1"/>
  <c r="D4" i="6"/>
  <c r="D69" i="6"/>
  <c r="D36" i="6"/>
  <c r="D20" i="6"/>
  <c r="D16" i="6" s="1"/>
  <c r="D63" i="6" s="1"/>
  <c r="D73" i="10" l="1"/>
  <c r="D73" i="9"/>
  <c r="D73" i="8"/>
  <c r="D73" i="7"/>
  <c r="D34" i="6"/>
  <c r="D119" i="6" s="1"/>
  <c r="D14" i="4" l="1"/>
  <c r="D23" i="4"/>
  <c r="C80" i="5"/>
  <c r="C87" i="5" s="1"/>
  <c r="C63" i="5"/>
  <c r="C51" i="5"/>
  <c r="C39" i="5"/>
  <c r="D17" i="5"/>
  <c r="D16" i="5"/>
  <c r="D23" i="5" s="1"/>
  <c r="D14" i="5"/>
  <c r="C80" i="4"/>
  <c r="C87" i="4" s="1"/>
  <c r="C63" i="4"/>
  <c r="C51" i="4"/>
  <c r="C39" i="4"/>
  <c r="D46" i="5" l="1"/>
  <c r="D50" i="5"/>
  <c r="D53" i="5"/>
  <c r="D52" i="5"/>
  <c r="D51" i="5"/>
  <c r="D46" i="4"/>
  <c r="D50" i="4"/>
  <c r="D53" i="4"/>
  <c r="D52" i="4"/>
  <c r="D51" i="4"/>
  <c r="D62" i="5"/>
  <c r="D61" i="5"/>
  <c r="D60" i="5"/>
  <c r="D59" i="5"/>
  <c r="D58" i="5"/>
  <c r="D57" i="5"/>
  <c r="D54" i="5"/>
  <c r="D41" i="5"/>
  <c r="D42" i="5" s="1"/>
  <c r="D38" i="5"/>
  <c r="D37" i="5"/>
  <c r="D36" i="5"/>
  <c r="D35" i="5"/>
  <c r="D34" i="5"/>
  <c r="D33" i="5"/>
  <c r="D32" i="5"/>
  <c r="D31" i="5"/>
  <c r="C68" i="5"/>
  <c r="C53" i="5"/>
  <c r="C47" i="5"/>
  <c r="C42" i="5"/>
  <c r="C44" i="5" s="1"/>
  <c r="C69" i="5" s="1"/>
  <c r="C55" i="5"/>
  <c r="C71" i="5" s="1"/>
  <c r="C64" i="5"/>
  <c r="C65" i="5" s="1"/>
  <c r="C72" i="5" s="1"/>
  <c r="D63" i="5"/>
  <c r="D62" i="4"/>
  <c r="D61" i="4"/>
  <c r="D60" i="4"/>
  <c r="D59" i="4"/>
  <c r="D58" i="4"/>
  <c r="D57" i="4"/>
  <c r="D54" i="4"/>
  <c r="D41" i="4"/>
  <c r="D42" i="4" s="1"/>
  <c r="D38" i="4"/>
  <c r="D37" i="4"/>
  <c r="D36" i="4"/>
  <c r="D35" i="4"/>
  <c r="D34" i="4"/>
  <c r="D33" i="4"/>
  <c r="D32" i="4"/>
  <c r="D31" i="4"/>
  <c r="C68" i="4"/>
  <c r="C53" i="4"/>
  <c r="C47" i="4"/>
  <c r="C42" i="4"/>
  <c r="C44" i="4" s="1"/>
  <c r="C69" i="4" s="1"/>
  <c r="C55" i="4"/>
  <c r="C71" i="4" s="1"/>
  <c r="C64" i="4"/>
  <c r="C65" i="4" s="1"/>
  <c r="C72" i="4" s="1"/>
  <c r="D63" i="4"/>
  <c r="C51" i="1"/>
  <c r="D55" i="5" l="1"/>
  <c r="D71" i="5" s="1"/>
  <c r="D55" i="4"/>
  <c r="D71" i="4" s="1"/>
  <c r="C48" i="4"/>
  <c r="C70" i="4" s="1"/>
  <c r="C73" i="4" s="1"/>
  <c r="D47" i="4"/>
  <c r="D48" i="4" s="1"/>
  <c r="D70" i="4" s="1"/>
  <c r="C48" i="5"/>
  <c r="C70" i="5" s="1"/>
  <c r="D47" i="5"/>
  <c r="D48" i="5" s="1"/>
  <c r="D70" i="5" s="1"/>
  <c r="D39" i="4"/>
  <c r="D68" i="4" s="1"/>
  <c r="D39" i="5"/>
  <c r="D68" i="5" s="1"/>
  <c r="D64" i="5"/>
  <c r="D65" i="5" s="1"/>
  <c r="D72" i="5" s="1"/>
  <c r="C73" i="5"/>
  <c r="D44" i="5"/>
  <c r="D69" i="5" s="1"/>
  <c r="D64" i="4"/>
  <c r="D65" i="4" s="1"/>
  <c r="D72" i="4" s="1"/>
  <c r="D44" i="4"/>
  <c r="D69" i="4" s="1"/>
  <c r="F10" i="3"/>
  <c r="D16" i="1"/>
  <c r="D17" i="1"/>
  <c r="C80" i="1"/>
  <c r="C87" i="1" s="1"/>
  <c r="C63" i="1"/>
  <c r="C39" i="1"/>
  <c r="C53" i="1" s="1"/>
  <c r="D14" i="1"/>
  <c r="D50" i="1" l="1"/>
  <c r="D51" i="1"/>
  <c r="D53" i="1"/>
  <c r="D52" i="1"/>
  <c r="D46" i="1"/>
  <c r="D73" i="4"/>
  <c r="D73" i="5"/>
  <c r="F11" i="3"/>
  <c r="F12" i="3" s="1"/>
  <c r="C42" i="1"/>
  <c r="C44" i="1" s="1"/>
  <c r="C69" i="1" s="1"/>
  <c r="C47" i="1"/>
  <c r="C55" i="1"/>
  <c r="C71" i="1" s="1"/>
  <c r="D54" i="1"/>
  <c r="D60" i="1"/>
  <c r="D41" i="1"/>
  <c r="D38" i="1"/>
  <c r="D34" i="1"/>
  <c r="D37" i="1"/>
  <c r="D33" i="1"/>
  <c r="D36" i="1"/>
  <c r="D32" i="1"/>
  <c r="D35" i="1"/>
  <c r="D31" i="1"/>
  <c r="C64" i="1"/>
  <c r="C65" i="1" s="1"/>
  <c r="C72" i="1" s="1"/>
  <c r="D63" i="1"/>
  <c r="D64" i="1" s="1"/>
  <c r="D61" i="1"/>
  <c r="D58" i="1"/>
  <c r="D62" i="1"/>
  <c r="D59" i="1"/>
  <c r="D23" i="1"/>
  <c r="D57" i="1"/>
  <c r="C68" i="1"/>
  <c r="H2" i="3" l="1"/>
  <c r="D26" i="1"/>
  <c r="D28" i="1" s="1"/>
  <c r="D28" i="10"/>
  <c r="D75" i="10" s="1"/>
  <c r="D28" i="9"/>
  <c r="D75" i="9" s="1"/>
  <c r="D28" i="8"/>
  <c r="D75" i="8" s="1"/>
  <c r="D78" i="8" s="1"/>
  <c r="D79" i="8" s="1"/>
  <c r="D90" i="8" s="1"/>
  <c r="D28" i="7"/>
  <c r="D75" i="7" s="1"/>
  <c r="C48" i="1"/>
  <c r="C70" i="1" s="1"/>
  <c r="D47" i="1"/>
  <c r="D48" i="1" s="1"/>
  <c r="D70" i="1" s="1"/>
  <c r="D28" i="5"/>
  <c r="D75" i="5" s="1"/>
  <c r="D78" i="5" s="1"/>
  <c r="D28" i="4"/>
  <c r="D75" i="4" s="1"/>
  <c r="D78" i="4" s="1"/>
  <c r="D79" i="4" s="1"/>
  <c r="D90" i="4" s="1"/>
  <c r="D4" i="2" s="1"/>
  <c r="E4" i="2" s="1"/>
  <c r="D39" i="1"/>
  <c r="D68" i="1" s="1"/>
  <c r="D42" i="1"/>
  <c r="D44" i="1" s="1"/>
  <c r="D69" i="1" s="1"/>
  <c r="C73" i="1"/>
  <c r="D55" i="1"/>
  <c r="D71" i="1" s="1"/>
  <c r="D65" i="1"/>
  <c r="D72" i="1" s="1"/>
  <c r="D78" i="7" l="1"/>
  <c r="D79" i="7" s="1"/>
  <c r="D7" i="2"/>
  <c r="E7" i="2" s="1"/>
  <c r="D82" i="8"/>
  <c r="D81" i="8"/>
  <c r="F91" i="8"/>
  <c r="D84" i="8"/>
  <c r="D78" i="9"/>
  <c r="D79" i="9" s="1"/>
  <c r="D90" i="9" s="1"/>
  <c r="D78" i="10"/>
  <c r="D79" i="10" s="1"/>
  <c r="D90" i="10" s="1"/>
  <c r="D79" i="5"/>
  <c r="D90" i="5" s="1"/>
  <c r="D73" i="1"/>
  <c r="D75" i="1" s="1"/>
  <c r="D78" i="1" s="1"/>
  <c r="D80" i="8" l="1"/>
  <c r="D87" i="8" s="1"/>
  <c r="D90" i="7"/>
  <c r="D82" i="7" s="1"/>
  <c r="D9" i="2"/>
  <c r="E9" i="2" s="1"/>
  <c r="D82" i="10"/>
  <c r="D81" i="10"/>
  <c r="D84" i="10"/>
  <c r="F91" i="10"/>
  <c r="D8" i="2"/>
  <c r="D82" i="9"/>
  <c r="D84" i="9"/>
  <c r="D81" i="9"/>
  <c r="F91" i="9"/>
  <c r="F91" i="5"/>
  <c r="D5" i="2"/>
  <c r="E5" i="2" s="1"/>
  <c r="D79" i="1"/>
  <c r="D90" i="1" s="1"/>
  <c r="D3" i="2" s="1"/>
  <c r="D84" i="5"/>
  <c r="D82" i="5"/>
  <c r="D81" i="5"/>
  <c r="D84" i="4"/>
  <c r="D82" i="4"/>
  <c r="D81" i="4"/>
  <c r="F91" i="7" l="1"/>
  <c r="D81" i="7"/>
  <c r="D84" i="7"/>
  <c r="D6" i="2"/>
  <c r="E6" i="2" s="1"/>
  <c r="D80" i="9"/>
  <c r="D87" i="9" s="1"/>
  <c r="D80" i="10"/>
  <c r="D87" i="10" s="1"/>
  <c r="E3" i="2"/>
  <c r="D80" i="5"/>
  <c r="D87" i="5" s="1"/>
  <c r="D80" i="4"/>
  <c r="D87" i="4" s="1"/>
  <c r="D82" i="1"/>
  <c r="D81" i="1"/>
  <c r="D84" i="1"/>
  <c r="D10" i="2" l="1"/>
  <c r="D11" i="2" s="1"/>
  <c r="D80" i="7"/>
  <c r="D87" i="7" s="1"/>
  <c r="E8" i="2"/>
  <c r="E10" i="2" s="1"/>
  <c r="E11" i="2" s="1"/>
  <c r="D80" i="1"/>
  <c r="D87" i="1" s="1"/>
  <c r="E12" i="2" l="1"/>
</calcChain>
</file>

<file path=xl/sharedStrings.xml><?xml version="1.0" encoding="utf-8"?>
<sst xmlns="http://schemas.openxmlformats.org/spreadsheetml/2006/main" count="1161" uniqueCount="337">
  <si>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</si>
  <si>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</si>
  <si>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</si>
  <si>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</si>
  <si>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</si>
  <si>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</si>
  <si>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</si>
  <si>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</si>
  <si>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</si>
  <si>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</si>
  <si>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</si>
  <si>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</si>
  <si>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</si>
  <si>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</si>
  <si>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</si>
  <si>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</si>
  <si>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</si>
  <si>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</si>
  <si>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</si>
  <si>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</si>
  <si>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</si>
  <si>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Uniformes</t>
  </si>
  <si>
    <t>Equipamentos, ferramentas e EPI´s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</si>
  <si>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</si>
  <si>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</si>
  <si>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</si>
  <si>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</si>
  <si>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</si>
  <si>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</si>
  <si>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</si>
  <si>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</si>
  <si>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</si>
  <si>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</si>
  <si>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</si>
  <si>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</si>
  <si>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</si>
  <si>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</si>
  <si>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</si>
  <si>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</si>
  <si>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4.3. AFASTAMENTO MATERNIDADE</t>
  </si>
  <si>
    <t>Afastamento maternidade</t>
  </si>
  <si>
    <t>Incidência do 4.1. sobre afastamento maternidade</t>
  </si>
  <si>
    <t>4.4. PROVISÃO P\ RESCISÃO</t>
  </si>
  <si>
    <t>Aviso Prévio Indenizado ( art. 7º, XXI, CF e 477, 487 e 491, CLT) (2)</t>
  </si>
  <si>
    <t xml:space="preserve">Incidência de FGTS sobre o aviso prévio indenizado </t>
  </si>
  <si>
    <t>Aviso Prévio Trabalhado (art. 7º, inciso XXI, CF e 477, 487 e 491, CLT)</t>
  </si>
  <si>
    <t>Incidência do 4.1. sobre o Aviso Prévio Trabalhado</t>
  </si>
  <si>
    <t>Multa do FGTS sobre os Avisos Prévios Indenizado e Trabalhado</t>
  </si>
  <si>
    <t>4.5. CUSTO DE REPOSIÇÃO DO PROFISSIONAL AUSENTE</t>
  </si>
  <si>
    <t>Férias</t>
  </si>
  <si>
    <t>Terço constitucional de férias</t>
  </si>
  <si>
    <t>Auxílio doença ( arts. 59 a 64, Lei 8.213/91, art. 18, Lei nº 8.212/91 e art. 476, CLT)</t>
  </si>
  <si>
    <t>Licença paternidade (art. 7º, inciso XIX, CF e 10, § 1º CLT)</t>
  </si>
  <si>
    <t>Faltas legais (art. 473 e 83, CLT)</t>
  </si>
  <si>
    <t>Acidente de Trabalho (arts. 19 a 23, Lei 8.213/91, art. 473, CLT e Lei nº 6.367/76)</t>
  </si>
  <si>
    <t xml:space="preserve">Subtotal </t>
  </si>
  <si>
    <t>Incidência do 4.1. sobre o Custo da Reposição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</si>
  <si>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</si>
  <si>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</si>
  <si>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</si>
  <si>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</si>
  <si>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</si>
  <si>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</si>
  <si>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</si>
  <si>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</si>
  <si>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</si>
  <si>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</si>
  <si>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</si>
  <si>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</si>
  <si>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</si>
  <si>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</si>
  <si>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</si>
  <si>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</si>
  <si>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</si>
  <si>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</si>
  <si>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</si>
  <si>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</si>
  <si>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</si>
  <si>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</si>
  <si>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</si>
  <si>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</si>
  <si>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</si>
  <si>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</si>
  <si>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</si>
  <si>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</si>
  <si>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</si>
  <si>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</si>
  <si>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</si>
  <si>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</si>
  <si>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</si>
  <si>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 xml:space="preserve">Auxilio Transporte </t>
  </si>
  <si>
    <t xml:space="preserve">Auxilio Alimentação </t>
  </si>
  <si>
    <t xml:space="preserve">Assistência Médico Hospitalar </t>
  </si>
  <si>
    <t xml:space="preserve">Auxílio Funeral </t>
  </si>
  <si>
    <t xml:space="preserve">Seguro de vida </t>
  </si>
  <si>
    <t>PLANILHA DE ESTIMATIVA DE CUSTOS - LUCRO REAL
CONFORME IN nº 02/2008, atualizada até a IN nº 05/2015</t>
  </si>
  <si>
    <t>ITEM</t>
  </si>
  <si>
    <t>Ascensorista diurno</t>
  </si>
  <si>
    <t>2023/2024</t>
  </si>
  <si>
    <t>https://www.correiobraziliense.com.br/cidades-df/2024/02/6807785-confira-os-novos-valores-das-passagens-de-onibus-do-entorno-do-df.html</t>
  </si>
  <si>
    <t>https://ww1.receita.fazenda.df.gov.br/legislacao/visualizar-legislacao?txtNumero=1009&amp;txtAno=2022&amp;txtTipo=4&amp;txtParte=.&amp;identificacao=Lei%20Complementar%20do%20DF%20n%C2%BA%201009%2F2022</t>
  </si>
  <si>
    <t>Total</t>
  </si>
  <si>
    <t>Unitario</t>
  </si>
  <si>
    <t>custo mensal posto</t>
  </si>
  <si>
    <t>DESCRIÇÃO</t>
  </si>
  <si>
    <t>QTD</t>
  </si>
  <si>
    <t>VALOR UNITARIO</t>
  </si>
  <si>
    <t>VALOR MENSAL</t>
  </si>
  <si>
    <t>Ascensorista noturno</t>
  </si>
  <si>
    <t>VALOR TOTAL 12 MESES</t>
  </si>
  <si>
    <t>Adicional Hora Noturna reduzida</t>
  </si>
  <si>
    <t>RESUMO</t>
  </si>
  <si>
    <t>2023/2025</t>
  </si>
  <si>
    <t>custo</t>
  </si>
  <si>
    <t>lucro</t>
  </si>
  <si>
    <t xml:space="preserve">MEMÓRIA DE CÁLCULO </t>
  </si>
  <si>
    <t>Submódulo 2.1 - 13º Salário e Férias e Adicional de Férias</t>
  </si>
  <si>
    <t>CÁLCULO:</t>
  </si>
  <si>
    <t>= [ ( 1 ÷ 12 ) x 100 ] =</t>
  </si>
  <si>
    <t>= [ 0,0833 x 100 ]  =</t>
  </si>
  <si>
    <t>=8,33%</t>
  </si>
  <si>
    <t>Férias e Adicional de Férias</t>
  </si>
  <si>
    <t>Apenas Incidências</t>
  </si>
  <si>
    <t>Submódulo 2.2 - Encargos Previdenciários e FGTS</t>
  </si>
  <si>
    <t>INSS</t>
  </si>
  <si>
    <t>Definidos por legislação (fixos)</t>
  </si>
  <si>
    <t>Salário Educação</t>
  </si>
  <si>
    <t>FAP</t>
  </si>
  <si>
    <t>RAT</t>
  </si>
  <si>
    <t>SAT</t>
  </si>
  <si>
    <t>D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</si>
  <si>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</si>
  <si>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</si>
  <si>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</si>
  <si>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</si>
  <si>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</si>
  <si>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</si>
  <si>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</si>
  <si>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</si>
  <si>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</si>
  <si>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Submódulo 2.3 - Benefícios Mensais e Diários</t>
  </si>
  <si>
    <t>Transporte</t>
  </si>
  <si>
    <t>Auxílio-Refeição/Alimentação</t>
  </si>
  <si>
    <t>Assistência Médica e Familiar</t>
  </si>
  <si>
    <t>Seguro</t>
  </si>
  <si>
    <t>Módulo 3 - Provisão para Rescisão</t>
  </si>
  <si>
    <t>Aviso Prévio Indenizado</t>
  </si>
  <si>
    <t xml:space="preserve">5% dos empregados são substituídos durante o ano </t>
  </si>
  <si>
    <t>= { [ 0,05 x (1 ÷ 12) ] x 100 } =</t>
  </si>
  <si>
    <t>= { [ 0,05 x 0,083333 ] x 100 } =</t>
  </si>
  <si>
    <t>= 0,42%</t>
  </si>
  <si>
    <t>Incidência do FGTS sobre aviso prévio Indenizado</t>
  </si>
  <si>
    <t>= { [ 0,42% x 8,00% ] } =</t>
  </si>
  <si>
    <t>= 0,03%</t>
  </si>
  <si>
    <t>Multa do FGTS sobre o Aviso Prévio Indenizado</t>
  </si>
  <si>
    <t>Aviso Prévio Trabalhado</t>
  </si>
  <si>
    <t>DADOS:</t>
  </si>
  <si>
    <t>Redução de 7 dias ou de 2h por dia</t>
  </si>
  <si>
    <t>= { [ ( 1 ÷ 30 ) x 7 ] / 12 } x 100 =</t>
  </si>
  <si>
    <t>= { [ 0,0333 x 7 ] / 12} x 100 =</t>
  </si>
  <si>
    <t>= { 0,2333 /12 } x 100 =</t>
  </si>
  <si>
    <t>= 0,0194 x 100 = 1,94%</t>
  </si>
  <si>
    <t>Incidência do Submódulo 4.1 sobre Aviso Prévio Trabalhado</t>
  </si>
  <si>
    <t>Submódulo 4.1 - Custo de Reposição do Profissional Ausente</t>
  </si>
  <si>
    <t>Substituto na cobertura de Férias</t>
  </si>
  <si>
    <t>Substituto na cobertura de Ausências Legais</t>
  </si>
  <si>
    <t>Estatísticas: 1 falta em 1 ano</t>
  </si>
  <si>
    <t>Substituto na cobertura de Licença-Paternidade</t>
  </si>
  <si>
    <t>Estatísticas da empresa: porcentagem dos funcionários que tornam-se pais em um ano</t>
  </si>
  <si>
    <t>Fórmula:</t>
  </si>
  <si>
    <t xml:space="preserve">= {[ (5 ÷ 30) ÷ 12 ] x % dos empregados que tornam-se pais em um ano ÷ 100} x 100 </t>
  </si>
  <si>
    <t>1,5% dos funcionários tornam-se pais em um ano, o cálculo será:</t>
  </si>
  <si>
    <t>= {[ (5 ÷ 30) ÷ 12 ] x 0,015 } x 100 =</t>
  </si>
  <si>
    <t>= { [ 0,1666 ÷ 12 ] x 0,015 } x 100 =</t>
  </si>
  <si>
    <t>= { 0,013888 x 0,015 } x 100 =</t>
  </si>
  <si>
    <t>= 0,0002 x 100 =</t>
  </si>
  <si>
    <t>=0,02%</t>
  </si>
  <si>
    <t>Substituto na cobertura de Ausência por acidente de trabalho</t>
  </si>
  <si>
    <t xml:space="preserve">15 primeiros dias em que o empregado não pode exercer suas atividades devido a algum acidente no trabalho dentro da empresa; </t>
  </si>
  <si>
    <t>trajeto a serviço; cumprindo ordens; doença profissional.</t>
  </si>
  <si>
    <t>Substituto na cobertura de Afastamento Maternidade</t>
  </si>
  <si>
    <t xml:space="preserve"> Licença de 5 dias. Taxa de fecundidade = 6,24%.7º, inciso XIX, da Constituição Federal.</t>
  </si>
  <si>
    <t xml:space="preserve">Licença de 5 dias. Taxa de fecundidade = 6,24%. O ônus da licença maternidade é suportada pelo INSS, então calculamos apenas a participação masculina. </t>
  </si>
  <si>
    <t>Fundamentação: art. 7º, inciso XIX, da Constituição Federal.</t>
  </si>
  <si>
    <t>Substituto na cobertura de Outras ausências (especificar)</t>
  </si>
  <si>
    <t>4.</t>
  </si>
  <si>
    <t>TOTAL DO MÓDULO 4 - Encargos Sociais e Trabalhistas</t>
  </si>
  <si>
    <t>6.</t>
  </si>
  <si>
    <t>CUSTOS INDIRETOS, TRIBUTOS E LUCRO</t>
  </si>
  <si>
    <t>Custos indiretos</t>
  </si>
  <si>
    <t>Lucro</t>
  </si>
  <si>
    <t>Tributos</t>
  </si>
  <si>
    <t>C.1 Tributos Federais</t>
  </si>
  <si>
    <t>PIS</t>
  </si>
  <si>
    <t>COFINS</t>
  </si>
  <si>
    <t>C.2 Tributos Estudais</t>
  </si>
  <si>
    <t>C.3 Tributos Municipais</t>
  </si>
  <si>
    <t>ISS</t>
  </si>
  <si>
    <t>Multa do FGTS sobre o Aviso Prévio Trabalhado e indenizado</t>
  </si>
  <si>
    <t>(Art.19 a 23 da Lei 8.213/91) Ex: (15/30/12*0,68=)  = 0,28%</t>
  </si>
  <si>
    <t>*Estimativa de 0,68% de Acidentes ao ano</t>
  </si>
  <si>
    <t>=4,95/356</t>
  </si>
  <si>
    <t>=(10,5%*(4/12)/12)=0,07%</t>
  </si>
  <si>
    <t>GARÇOM</t>
  </si>
  <si>
    <t>CHAVEIRO</t>
  </si>
  <si>
    <t>AJUDANTE DE COZINHA</t>
  </si>
  <si>
    <t>COZINHEIRO</t>
  </si>
  <si>
    <t>ARRUMADOR</t>
  </si>
  <si>
    <t xml:space="preserve">MENSAL </t>
  </si>
  <si>
    <t>UNITARIO ANUAL</t>
  </si>
  <si>
    <t xml:space="preserve">LAVADOR </t>
  </si>
  <si>
    <t>AJ.COZINHA</t>
  </si>
  <si>
    <t>A.GERAIS</t>
  </si>
  <si>
    <t>UNIFORMES GARÇOM</t>
  </si>
  <si>
    <t>2 (dois) no primeiro semestre.
1 (um) a partir do segundo 
semestre.</t>
  </si>
  <si>
    <t>Paletó, em microfibra, cor preta, dois bolsos inferiores (modelo 
tradicional masculino)</t>
  </si>
  <si>
    <t>Unidade ANO</t>
  </si>
  <si>
    <t>Calça comprida com zíper, em microfibra, cor preta, com presilhas para 
cinto (modelo tradicional masculino)</t>
  </si>
  <si>
    <t>2 (duas) por semestre</t>
  </si>
  <si>
    <t>1 (um) por semestre</t>
  </si>
  <si>
    <t xml:space="preserve">3 (três) por semestre </t>
  </si>
  <si>
    <t>2  (duas) por semestre</t>
  </si>
  <si>
    <t>2 (dois) por semestre</t>
  </si>
  <si>
    <t>Cinto em couro, cor preta, com fivela para calça comprida masculina.</t>
  </si>
  <si>
    <t>Camisa social, manga comprida, cor branca, com botões nos punhos</t>
  </si>
  <si>
    <t>Luva branca não descartável, tamanho G, para serviço junto a 
autoridades</t>
  </si>
  <si>
    <t>Gravata tipo borboleta, na cor preta</t>
  </si>
  <si>
    <t>Meia social preta</t>
  </si>
  <si>
    <t>Calçado em couro preto, tipo social</t>
  </si>
  <si>
    <t>VALOR DEMANDA MENSAL</t>
  </si>
  <si>
    <t>UNIFORMES CHAVEIRO</t>
  </si>
  <si>
    <t>UNIFORMES ARRUMADOR</t>
  </si>
  <si>
    <t xml:space="preserve">UNIFORMES LAVADOR </t>
  </si>
  <si>
    <t>UNIFORMES AJ.COZINHA</t>
  </si>
  <si>
    <t>UNIFORMES AUX.SER.GERAIS</t>
  </si>
  <si>
    <t>UNIFORMES COZINHEIRO</t>
  </si>
  <si>
    <t>Camisas na cor azul escuro, de mangas curtas, com um bolso
superior esquerdo com o emblema da empresa e com o nome
da categoria nas costas da camisa em escrita branca;</t>
  </si>
  <si>
    <t>Calça azul escuro com dois bolsos;</t>
  </si>
  <si>
    <t>1 (uma) por semestre</t>
  </si>
  <si>
    <t>Pares de meias na cor preta;</t>
  </si>
  <si>
    <t xml:space="preserve"> 2 (dois) por semestre</t>
  </si>
  <si>
    <t xml:space="preserve">Par de sapatos pretos vulcanizados; </t>
  </si>
  <si>
    <t>Demais equipamentos de proteção individual – EPIs
i nerentes às funções e atividades exercidas, nos termos da
Legislação de Segurança de Trabalho.</t>
  </si>
  <si>
    <t>Camiseta em malha fria, cor branca, com manga curta</t>
  </si>
  <si>
    <t>2 (dois) por semestr</t>
  </si>
  <si>
    <t>2 (dois) pares por semestre</t>
  </si>
  <si>
    <t>Calça em brim na cor branca, com elástico e bolso na frente e bolso
atrás</t>
  </si>
  <si>
    <t>Avental de segurança para Cozinha, confeccionado em tela sintética
tresvira revestido em PVC, ambas as faces com 04 (quatro) ilhoses e
03 (três) tiras, cor branca, 1200 MM de comprimento por 700 MM de
largura</t>
  </si>
  <si>
    <t>Jaleco de Oxford 100% com Botão cor branca, manga curta</t>
  </si>
  <si>
    <t>Sapato baixo fechado de Couro ou similar</t>
  </si>
  <si>
    <t>Meia preta</t>
  </si>
  <si>
    <t>Calça em brim na cor branca, com elástico e bolso na frente e bolso atrás</t>
  </si>
  <si>
    <t>Sapato baixo fechado de couro ou simila</t>
  </si>
  <si>
    <t>Camiseta em malha fria (algodão), cor branca, com manga curta</t>
  </si>
  <si>
    <t xml:space="preserve"> 2 (duas) por semestre</t>
  </si>
  <si>
    <t>Avental de brim com peito, para cozinha, alça com passante em metal
para regulagem e tiras nas laterais para amarração traseira, cor branca</t>
  </si>
  <si>
    <t>Avental de segurança para cozinha, confeccionado em tela sintética
trevira revestido em PVC, ambas as faces com 04 (quatro) ilhoses e 03
(três) tiras, cor branca, 1200 MM de comprimento por 700 MM de
largura</t>
  </si>
  <si>
    <t>2 (dois) porsemestre</t>
  </si>
  <si>
    <t>Jaleco de OXFORD 100% (algodão) com botão cor branca, meia manga</t>
  </si>
  <si>
    <t>Sapato próprio para cozinha, aberto atrás e fechado na frente em couro
ou similar</t>
  </si>
  <si>
    <t>Meia pret</t>
  </si>
  <si>
    <t>2 (dois) pares por semestr</t>
  </si>
  <si>
    <t>Camiseta em malha fria, cor Branca, com manga curta</t>
  </si>
  <si>
    <t>Avental de segurança para Cozinha, confeccionado em tela sintética 
trevira revestido em PVC, ambas as faces com 04 (quatro) ilhoses e 03 
(três) tiras, cor branca, 1200 MM de comprimento por 700 MM de 
largura.</t>
  </si>
  <si>
    <t>Jaleco de Oxford 100% com Botão cor cinza, manga curta</t>
  </si>
  <si>
    <t>Calça em brim cor cinza com elástico e bolso na frente e bolso atrás.</t>
  </si>
  <si>
    <t xml:space="preserve">Calçado tipo tênis, em lona Preta, com solado de borracha. </t>
  </si>
  <si>
    <t>Avental de brim com peito, para cozinha, alça com passante em metal para
regulagem e tiras nas laterais para amarração traseira, cor branca</t>
  </si>
  <si>
    <t>Avental de segurança para cozinha, confeccionado em tela sintética
tresvira revestido em PVC, ambas as faces com 04 (quatro) ilhoses e 03
(três) tiras, cor branca, 1200 MM de comprimento por 700 MM de largura</t>
  </si>
  <si>
    <t>Chapéu cozinheiro com pregas(plissado), fechamento com velcro, tecido
100% algodão, cor branca.</t>
  </si>
  <si>
    <t>%</t>
  </si>
  <si>
    <t xml:space="preserve">VALOR TOTAL UNITARIO </t>
  </si>
  <si>
    <t>Garçom - 40 horas semanais, segunda a sexta-feira</t>
  </si>
  <si>
    <t xml:space="preserve">Chaveiro - 40 horas semanais, segunda a sexta-feira. </t>
  </si>
  <si>
    <t>Arrumador - 44 horas semanais, de segunda a sábado.</t>
  </si>
  <si>
    <t>Lavador/Passador - 44 horas semanais, de segunda a 
sábado.</t>
  </si>
  <si>
    <t>Ajudante de cozinha - 44 horas semanais, de segunda a 
sábado</t>
  </si>
  <si>
    <t xml:space="preserve">Auxiliar de serviços gerais - 44 horas semanais, de segunda 
a sábado. </t>
  </si>
  <si>
    <t>Cozinheiro - 44 horas semanais, de segunda a sábado.</t>
  </si>
  <si>
    <t>LANCE FINAL UNITÁRIO</t>
  </si>
  <si>
    <t xml:space="preserve">PROPOSTA DE PREÇOS </t>
  </si>
  <si>
    <t>Nº do Processo:</t>
  </si>
  <si>
    <t>Licitação Nº:</t>
  </si>
  <si>
    <t>IDENTIFICAÇÃO DO PROPONENTE:</t>
  </si>
  <si>
    <t>Nome Fantasia:</t>
  </si>
  <si>
    <t>Razão Social:</t>
  </si>
  <si>
    <t xml:space="preserve">CNPJ: </t>
  </si>
  <si>
    <t>INSCRIÇÃO ESTADUAL:</t>
  </si>
  <si>
    <t>Endereço:</t>
  </si>
  <si>
    <t>UF:</t>
  </si>
  <si>
    <t>VALOR DO SERVIÇO:</t>
  </si>
  <si>
    <t>Item</t>
  </si>
  <si>
    <t>TIPO DE SERVIÇO
(A)</t>
  </si>
  <si>
    <t>CBO</t>
  </si>
  <si>
    <t>QTD DE POSTOS
(C)</t>
  </si>
  <si>
    <t>VALOR MENSAL FUNCIONÁRIO
(E)</t>
  </si>
  <si>
    <t>VALOR MENSAL DO SERVIÇOS
(G) = (F X C)</t>
  </si>
  <si>
    <t>VALOR ANUAL DO SERVIÇOS</t>
  </si>
  <si>
    <t>TOTAL</t>
  </si>
  <si>
    <t>DADOS DO REPRESENTANTE LEGAL DA EMPRESA</t>
  </si>
  <si>
    <t>Nome</t>
  </si>
  <si>
    <t>Nacionalidade:</t>
  </si>
  <si>
    <t>1) Declaro que no preço ofertado estão incluídos todos os custos e despesas necessárias ao cumprimento do objeto. O prazo de validade desta proposta de preço é de 120 (cento e vinte noventa) dias corridos, a contar da data de sua apresentação.</t>
  </si>
  <si>
    <t>2) Em anexo a Proposta de Preços Ajustada ao Lance Vencedor, segue Planilha de Custos e Formação de Preços, para Prestação de Serviços Continuados com Dedicação Exclusiva de Mão de Obra.</t>
  </si>
  <si>
    <t>3) Declaramos que, se necessário, será instalado escritório na região, sendo devidamente comprovado nos termos do edital.</t>
  </si>
  <si>
    <t>4) A proposta é vinculada ao direito de repactuação em decorrência das Convenção Coletivas posteriores a apresentada na proposta.</t>
  </si>
  <si>
    <t xml:space="preserve"> 90097/2024</t>
  </si>
  <si>
    <t xml:space="preserve"> 00200.010222/2024-60</t>
  </si>
  <si>
    <t>ARBIOL SERVIÇOS E SOLUÇÕES EMPRESARIAIS LTDA</t>
  </si>
  <si>
    <t>36.610.576/0001-18</t>
  </si>
  <si>
    <t>07.969.923/001-76</t>
  </si>
  <si>
    <t>Bairro: ASA NORTE</t>
  </si>
  <si>
    <t>BRASÍLIA – DF</t>
  </si>
  <si>
    <t>CEP: 70.730-555</t>
  </si>
  <si>
    <t xml:space="preserve">Telefone: 61 996654921 | 61 999997011 </t>
  </si>
  <si>
    <t>61 98481133</t>
  </si>
  <si>
    <t>Banco:  341 - ITAU</t>
  </si>
  <si>
    <t xml:space="preserve">Agência: 0542  </t>
  </si>
  <si>
    <t>Conta:</t>
  </si>
  <si>
    <t>98135-2</t>
  </si>
  <si>
    <t>DENER TELES DA SILVA</t>
  </si>
  <si>
    <t>SCLRN 705 BLOCO E LOJA 08</t>
  </si>
  <si>
    <r>
      <t xml:space="preserve">Endereço: </t>
    </r>
    <r>
      <rPr>
        <sz val="8"/>
        <color rgb="FF000000"/>
        <rFont val="Arial"/>
        <family val="2"/>
      </rPr>
      <t>SCLRN 705 BLOCO E LOJA 08, ASA NORTE, BRASILIA-DF CEP: 70.730-555</t>
    </r>
  </si>
  <si>
    <t>CPF: 028.220.881-01 RG: 2726838 SSPDF  FUNÇÃO: ADMINISTRADOR</t>
  </si>
  <si>
    <t>Naturalidade: SÃO PAULO - SP</t>
  </si>
  <si>
    <t>Brasileiro</t>
  </si>
  <si>
    <t>BRASÍLIA - DF, 12 DE SETEMBRO DE 2024</t>
  </si>
  <si>
    <t xml:space="preserve">ARRUMADOR </t>
  </si>
  <si>
    <t>LAVADOR E PASSADOR</t>
  </si>
  <si>
    <t>AUX.SERVIÇOS GERAIS</t>
  </si>
  <si>
    <t xml:space="preserve">5134-05 </t>
  </si>
  <si>
    <t>5231-15</t>
  </si>
  <si>
    <t>5121-10</t>
  </si>
  <si>
    <t>5135-05</t>
  </si>
  <si>
    <t xml:space="preserve">5121-05 </t>
  </si>
  <si>
    <t xml:space="preserve">5132-10 </t>
  </si>
  <si>
    <t>5164-00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</si>
</sst>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-yy"/>
    <numFmt numFmtId="165" formatCode="&quot;R$&quot;#,##0.00"/>
    <numFmt numFmtId="166" formatCode="_(* #,##0.00_);_(* \(#,##0.00\);_(* &quot;-&quot;??_);_(@_)"/>
    <numFmt numFmtId="167" formatCode="0.0%"/>
    <numFmt numFmtId="168" formatCode="&quot;R$&quot;\ #,##0.00"/>
    <numFmt numFmtId="169" formatCode="0.00000%"/>
    <numFmt numFmtId="170" formatCode="_(&quot;R$&quot;* #,##0.00_);_(&quot;R$&quot;* \(#,##0.00\);_(&quot;R$&quot;* &quot;-&quot;??_);_(@_)"/>
    <numFmt numFmtId="171" formatCode="0.0000"/>
    <numFmt numFmtId="172" formatCode="0.000%"/>
    <numFmt numFmtId="177" formatCode="#,##0.00&quot; &quot;;#,##0.00&quot; &quot;;&quot;-&quot;#&quot; &quot;;&quot; &quot;@&quot; &quot;"/>
    <numFmt numFmtId="178" formatCode="[$-F800]dddd\,\ mmmm\ dd\,\ yyyy"/>
  </numFmts>
  <fonts count="43" x14ac:knownFonts="1">
    <font>
      <sz val="10"/>
      <name val="Arial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sz val="8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name val="Garamond"/>
      <family val="1"/>
    </font>
    <font>
      <b/>
      <sz val="10"/>
      <name val="Garamond"/>
      <family val="1"/>
    </font>
    <font>
      <b/>
      <sz val="10"/>
      <color rgb="FFFF0000"/>
      <name val="Garamond"/>
      <family val="1"/>
    </font>
    <font>
      <sz val="10"/>
      <color rgb="FFFF0000"/>
      <name val="Garamond"/>
      <family val="1"/>
    </font>
    <font>
      <sz val="11"/>
      <color rgb="FF000000"/>
      <name val="Arial"/>
      <family val="2"/>
    </font>
    <font>
      <b/>
      <u/>
      <sz val="10"/>
      <name val="Garamond"/>
      <family val="1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sz val="12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6"/>
      <color theme="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0"/>
        <bgColor rgb="FFDDEBF7"/>
      </patternFill>
    </fill>
    <fill>
      <patternFill patternType="solid">
        <fgColor theme="4" tint="0.39997558519241921"/>
        <bgColor rgb="FFF2F2F2"/>
      </patternFill>
    </fill>
    <fill>
      <patternFill patternType="solid">
        <fgColor rgb="FF00B050"/>
        <bgColor rgb="FFF2F2F2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177" fontId="34" fillId="0" borderId="0" applyFont="0" applyBorder="0" applyProtection="0"/>
  </cellStyleXfs>
  <cellXfs count="3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4" fillId="0" borderId="0" xfId="2" applyNumberFormat="1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7" fillId="4" borderId="1" xfId="0" applyNumberFormat="1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10" fontId="1" fillId="2" borderId="1" xfId="2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0" fontId="4" fillId="0" borderId="1" xfId="2" applyNumberFormat="1" applyFont="1" applyBorder="1" applyAlignment="1">
      <alignment horizontal="right" vertical="center"/>
    </xf>
    <xf numFmtId="166" fontId="4" fillId="4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10" fontId="4" fillId="0" borderId="1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7" fontId="11" fillId="0" borderId="1" xfId="2" applyNumberFormat="1" applyFont="1" applyBorder="1" applyAlignment="1">
      <alignment vertical="center"/>
    </xf>
    <xf numFmtId="166" fontId="1" fillId="6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0" fontId="1" fillId="0" borderId="1" xfId="2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9" fontId="4" fillId="0" borderId="1" xfId="2" applyNumberFormat="1" applyFont="1" applyBorder="1" applyAlignment="1" applyProtection="1">
      <alignment vertical="center"/>
      <protection hidden="1"/>
    </xf>
    <xf numFmtId="166" fontId="4" fillId="0" borderId="1" xfId="0" applyNumberFormat="1" applyFont="1" applyBorder="1" applyAlignment="1">
      <alignment vertical="center"/>
    </xf>
    <xf numFmtId="169" fontId="4" fillId="0" borderId="1" xfId="2" applyNumberFormat="1" applyFont="1" applyBorder="1" applyAlignment="1">
      <alignment vertical="center"/>
    </xf>
    <xf numFmtId="0" fontId="10" fillId="7" borderId="1" xfId="0" applyFont="1" applyFill="1" applyBorder="1" applyAlignment="1">
      <alignment horizontal="right" vertical="center"/>
    </xf>
    <xf numFmtId="169" fontId="11" fillId="7" borderId="1" xfId="2" applyNumberFormat="1" applyFont="1" applyFill="1" applyBorder="1" applyAlignment="1" applyProtection="1">
      <alignment vertical="center"/>
      <protection hidden="1"/>
    </xf>
    <xf numFmtId="166" fontId="11" fillId="7" borderId="1" xfId="2" applyNumberFormat="1" applyFont="1" applyFill="1" applyBorder="1" applyAlignment="1" applyProtection="1">
      <alignment vertical="center"/>
      <protection hidden="1"/>
    </xf>
    <xf numFmtId="0" fontId="13" fillId="0" borderId="0" xfId="0" applyFont="1"/>
    <xf numFmtId="10" fontId="1" fillId="0" borderId="1" xfId="2" applyNumberFormat="1" applyFont="1" applyBorder="1" applyAlignment="1" applyProtection="1">
      <alignment horizontal="center" vertical="center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9" fontId="4" fillId="4" borderId="1" xfId="2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left" vertical="center"/>
    </xf>
    <xf numFmtId="166" fontId="4" fillId="4" borderId="1" xfId="0" applyNumberFormat="1" applyFont="1" applyFill="1" applyBorder="1" applyAlignment="1" applyProtection="1">
      <alignment vertical="center"/>
      <protection hidden="1"/>
    </xf>
    <xf numFmtId="10" fontId="4" fillId="4" borderId="1" xfId="2" applyNumberFormat="1" applyFont="1" applyFill="1" applyBorder="1" applyAlignment="1" applyProtection="1">
      <alignment vertical="center"/>
      <protection hidden="1"/>
    </xf>
    <xf numFmtId="166" fontId="4" fillId="0" borderId="1" xfId="0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9" fontId="4" fillId="0" borderId="1" xfId="2" applyNumberFormat="1" applyFont="1" applyFill="1" applyBorder="1" applyAlignment="1" applyProtection="1">
      <alignment vertical="center"/>
      <protection hidden="1"/>
    </xf>
    <xf numFmtId="169" fontId="4" fillId="0" borderId="1" xfId="2" applyNumberFormat="1" applyFont="1" applyFill="1" applyBorder="1" applyAlignment="1">
      <alignment vertical="center"/>
    </xf>
    <xf numFmtId="169" fontId="4" fillId="0" borderId="1" xfId="2" applyNumberFormat="1" applyFont="1" applyBorder="1" applyAlignment="1">
      <alignment horizontal="right" vertical="center"/>
    </xf>
    <xf numFmtId="43" fontId="4" fillId="0" borderId="0" xfId="0" applyNumberFormat="1" applyFont="1"/>
    <xf numFmtId="0" fontId="4" fillId="4" borderId="1" xfId="0" applyFont="1" applyFill="1" applyBorder="1" applyAlignment="1">
      <alignment vertical="center"/>
    </xf>
    <xf numFmtId="166" fontId="4" fillId="4" borderId="1" xfId="0" applyNumberFormat="1" applyFont="1" applyFill="1" applyBorder="1" applyAlignment="1">
      <alignment vertical="center"/>
    </xf>
    <xf numFmtId="169" fontId="1" fillId="0" borderId="1" xfId="2" applyNumberFormat="1" applyFont="1" applyFill="1" applyBorder="1" applyAlignment="1" applyProtection="1">
      <alignment vertical="center"/>
      <protection hidden="1"/>
    </xf>
    <xf numFmtId="10" fontId="11" fillId="7" borderId="1" xfId="2" applyNumberFormat="1" applyFont="1" applyFill="1" applyBorder="1" applyAlignment="1" applyProtection="1">
      <alignment vertical="center"/>
      <protection hidden="1"/>
    </xf>
    <xf numFmtId="0" fontId="9" fillId="5" borderId="1" xfId="0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/>
    </xf>
    <xf numFmtId="10" fontId="1" fillId="6" borderId="1" xfId="2" applyNumberFormat="1" applyFont="1" applyFill="1" applyBorder="1" applyAlignment="1" applyProtection="1">
      <alignment vertical="center"/>
      <protection hidden="1"/>
    </xf>
    <xf numFmtId="166" fontId="1" fillId="6" borderId="1" xfId="2" applyNumberFormat="1" applyFont="1" applyFill="1" applyBorder="1" applyAlignment="1" applyProtection="1">
      <alignment vertical="center"/>
      <protection hidden="1"/>
    </xf>
    <xf numFmtId="10" fontId="11" fillId="6" borderId="1" xfId="2" applyNumberFormat="1" applyFont="1" applyFill="1" applyBorder="1" applyAlignment="1" applyProtection="1">
      <alignment vertical="center"/>
      <protection hidden="1"/>
    </xf>
    <xf numFmtId="166" fontId="11" fillId="6" borderId="1" xfId="2" applyNumberFormat="1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right" vertical="center"/>
    </xf>
    <xf numFmtId="10" fontId="11" fillId="0" borderId="1" xfId="2" applyNumberFormat="1" applyFont="1" applyBorder="1" applyAlignment="1" applyProtection="1">
      <alignment vertical="center"/>
      <protection hidden="1"/>
    </xf>
    <xf numFmtId="166" fontId="11" fillId="0" borderId="1" xfId="2" applyNumberFormat="1" applyFont="1" applyBorder="1" applyAlignment="1" applyProtection="1">
      <alignment vertical="center"/>
      <protection hidden="1"/>
    </xf>
    <xf numFmtId="0" fontId="10" fillId="7" borderId="1" xfId="0" applyFont="1" applyFill="1" applyBorder="1" applyAlignment="1" applyProtection="1">
      <alignment vertical="center"/>
      <protection hidden="1"/>
    </xf>
    <xf numFmtId="168" fontId="1" fillId="6" borderId="1" xfId="2" applyNumberFormat="1" applyFont="1" applyFill="1" applyBorder="1" applyAlignment="1" applyProtection="1">
      <alignment vertical="center"/>
      <protection hidden="1"/>
    </xf>
    <xf numFmtId="0" fontId="10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0" fontId="1" fillId="6" borderId="1" xfId="2" applyNumberFormat="1" applyFont="1" applyFill="1" applyBorder="1" applyAlignment="1" applyProtection="1">
      <alignment vertical="center"/>
      <protection locked="0"/>
    </xf>
    <xf numFmtId="170" fontId="4" fillId="0" borderId="0" xfId="1" applyFont="1"/>
    <xf numFmtId="0" fontId="1" fillId="0" borderId="1" xfId="0" applyFont="1" applyBorder="1"/>
    <xf numFmtId="168" fontId="4" fillId="0" borderId="0" xfId="3" applyNumberFormat="1" applyFont="1"/>
    <xf numFmtId="0" fontId="10" fillId="0" borderId="2" xfId="0" applyFont="1" applyBorder="1" applyAlignment="1">
      <alignment horizontal="center" vertical="center"/>
    </xf>
    <xf numFmtId="166" fontId="1" fillId="0" borderId="1" xfId="3" applyNumberFormat="1" applyFont="1" applyBorder="1" applyAlignment="1">
      <alignment vertical="center"/>
    </xf>
    <xf numFmtId="0" fontId="4" fillId="0" borderId="1" xfId="0" applyFont="1" applyBorder="1"/>
    <xf numFmtId="10" fontId="4" fillId="6" borderId="1" xfId="2" applyNumberFormat="1" applyFont="1" applyFill="1" applyBorder="1" applyAlignment="1" applyProtection="1">
      <alignment vertical="center"/>
      <protection hidden="1"/>
    </xf>
    <xf numFmtId="166" fontId="4" fillId="0" borderId="1" xfId="3" applyNumberFormat="1" applyFont="1" applyBorder="1" applyAlignment="1">
      <alignment vertical="center"/>
    </xf>
    <xf numFmtId="10" fontId="4" fillId="6" borderId="1" xfId="2" applyNumberFormat="1" applyFont="1" applyFill="1" applyBorder="1" applyProtection="1">
      <protection hidden="1"/>
    </xf>
    <xf numFmtId="0" fontId="11" fillId="0" borderId="1" xfId="0" applyFont="1" applyBorder="1" applyAlignment="1">
      <alignment vertical="center" wrapText="1"/>
    </xf>
    <xf numFmtId="166" fontId="11" fillId="7" borderId="1" xfId="0" applyNumberFormat="1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  <protection hidden="1"/>
    </xf>
    <xf numFmtId="4" fontId="11" fillId="4" borderId="1" xfId="0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/>
    <xf numFmtId="14" fontId="6" fillId="3" borderId="1" xfId="0" applyNumberFormat="1" applyFont="1" applyFill="1" applyBorder="1" applyAlignment="1">
      <alignment horizontal="center" vertical="center"/>
    </xf>
    <xf numFmtId="44" fontId="4" fillId="0" borderId="1" xfId="2" applyNumberFormat="1" applyFont="1" applyBorder="1" applyAlignment="1">
      <alignment horizontal="right" vertical="center"/>
    </xf>
    <xf numFmtId="44" fontId="4" fillId="4" borderId="1" xfId="3" applyNumberFormat="1" applyFont="1" applyFill="1" applyBorder="1" applyAlignment="1">
      <alignment vertical="center"/>
    </xf>
    <xf numFmtId="44" fontId="4" fillId="4" borderId="1" xfId="0" applyNumberFormat="1" applyFont="1" applyFill="1" applyBorder="1" applyAlignment="1" applyProtection="1">
      <alignment vertical="center"/>
      <protection locked="0"/>
    </xf>
    <xf numFmtId="44" fontId="1" fillId="6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0" xfId="0" applyNumberFormat="1"/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4" fontId="0" fillId="0" borderId="1" xfId="0" applyNumberFormat="1" applyBorder="1"/>
    <xf numFmtId="44" fontId="0" fillId="0" borderId="1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44" fontId="4" fillId="0" borderId="0" xfId="0" applyNumberFormat="1" applyFont="1"/>
    <xf numFmtId="0" fontId="18" fillId="0" borderId="1" xfId="0" applyFont="1" applyBorder="1"/>
    <xf numFmtId="0" fontId="18" fillId="0" borderId="3" xfId="0" applyFont="1" applyBorder="1" applyAlignment="1">
      <alignment horizontal="center" vertical="center"/>
    </xf>
    <xf numFmtId="0" fontId="3" fillId="0" borderId="0" xfId="0" applyFont="1"/>
    <xf numFmtId="0" fontId="18" fillId="0" borderId="1" xfId="0" applyFont="1" applyBorder="1" applyAlignment="1">
      <alignment horizontal="center"/>
    </xf>
    <xf numFmtId="10" fontId="0" fillId="0" borderId="0" xfId="2" applyNumberFormat="1" applyFont="1"/>
    <xf numFmtId="10" fontId="4" fillId="0" borderId="1" xfId="2" applyNumberFormat="1" applyFont="1" applyFill="1" applyBorder="1" applyAlignment="1" applyProtection="1">
      <alignment vertical="center"/>
      <protection locked="0"/>
    </xf>
    <xf numFmtId="10" fontId="4" fillId="0" borderId="1" xfId="2" applyNumberFormat="1" applyFont="1" applyFill="1" applyBorder="1" applyAlignment="1" applyProtection="1">
      <alignment vertical="center"/>
      <protection hidden="1"/>
    </xf>
    <xf numFmtId="169" fontId="4" fillId="0" borderId="1" xfId="2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9" xfId="0" applyBorder="1"/>
    <xf numFmtId="0" fontId="18" fillId="0" borderId="19" xfId="0" applyFont="1" applyBorder="1"/>
    <xf numFmtId="0" fontId="20" fillId="4" borderId="0" xfId="3" applyFont="1" applyFill="1"/>
    <xf numFmtId="0" fontId="21" fillId="4" borderId="0" xfId="3" applyFont="1" applyFill="1" applyAlignment="1">
      <alignment horizontal="center" vertical="center"/>
    </xf>
    <xf numFmtId="0" fontId="21" fillId="4" borderId="23" xfId="3" applyFont="1" applyFill="1" applyBorder="1" applyAlignment="1">
      <alignment horizontal="center"/>
    </xf>
    <xf numFmtId="0" fontId="21" fillId="4" borderId="24" xfId="3" applyFont="1" applyFill="1" applyBorder="1" applyAlignment="1">
      <alignment horizontal="center"/>
    </xf>
    <xf numFmtId="44" fontId="21" fillId="4" borderId="24" xfId="3" applyNumberFormat="1" applyFont="1" applyFill="1" applyBorder="1" applyAlignment="1">
      <alignment horizontal="center"/>
    </xf>
    <xf numFmtId="0" fontId="21" fillId="4" borderId="25" xfId="3" applyFont="1" applyFill="1" applyBorder="1" applyAlignment="1">
      <alignment horizontal="center"/>
    </xf>
    <xf numFmtId="0" fontId="21" fillId="4" borderId="26" xfId="3" applyFont="1" applyFill="1" applyBorder="1"/>
    <xf numFmtId="10" fontId="21" fillId="4" borderId="0" xfId="3" applyNumberFormat="1" applyFont="1" applyFill="1" applyAlignment="1">
      <alignment horizontal="center"/>
    </xf>
    <xf numFmtId="0" fontId="20" fillId="4" borderId="27" xfId="3" applyFont="1" applyFill="1" applyBorder="1"/>
    <xf numFmtId="0" fontId="20" fillId="4" borderId="26" xfId="3" applyFont="1" applyFill="1" applyBorder="1"/>
    <xf numFmtId="49" fontId="21" fillId="4" borderId="26" xfId="3" applyNumberFormat="1" applyFont="1" applyFill="1" applyBorder="1" applyAlignment="1">
      <alignment horizontal="center" vertical="center" wrapText="1"/>
    </xf>
    <xf numFmtId="0" fontId="21" fillId="4" borderId="0" xfId="3" applyFont="1" applyFill="1" applyAlignment="1">
      <alignment vertical="center" wrapText="1"/>
    </xf>
    <xf numFmtId="10" fontId="22" fillId="4" borderId="28" xfId="4" applyNumberFormat="1" applyFont="1" applyFill="1" applyBorder="1" applyAlignment="1">
      <alignment horizontal="center" vertical="center"/>
    </xf>
    <xf numFmtId="10" fontId="21" fillId="4" borderId="0" xfId="5" applyNumberFormat="1" applyFont="1" applyFill="1" applyAlignment="1">
      <alignment horizontal="center" vertical="center"/>
    </xf>
    <xf numFmtId="0" fontId="20" fillId="4" borderId="0" xfId="3" applyFont="1" applyFill="1" applyAlignment="1">
      <alignment horizontal="left"/>
    </xf>
    <xf numFmtId="10" fontId="21" fillId="4" borderId="0" xfId="6" applyNumberFormat="1" applyFont="1" applyFill="1" applyBorder="1" applyAlignment="1">
      <alignment horizontal="center" vertical="center"/>
    </xf>
    <xf numFmtId="0" fontId="20" fillId="4" borderId="0" xfId="3" quotePrefix="1" applyFont="1" applyFill="1" applyAlignment="1">
      <alignment horizontal="left"/>
    </xf>
    <xf numFmtId="0" fontId="21" fillId="4" borderId="0" xfId="3" applyFont="1" applyFill="1"/>
    <xf numFmtId="10" fontId="22" fillId="4" borderId="0" xfId="4" applyNumberFormat="1" applyFont="1" applyFill="1" applyBorder="1" applyAlignment="1">
      <alignment horizontal="center" vertical="center"/>
    </xf>
    <xf numFmtId="0" fontId="20" fillId="4" borderId="4" xfId="3" applyFont="1" applyFill="1" applyBorder="1"/>
    <xf numFmtId="0" fontId="20" fillId="4" borderId="5" xfId="3" applyFont="1" applyFill="1" applyBorder="1"/>
    <xf numFmtId="0" fontId="20" fillId="4" borderId="6" xfId="3" applyFont="1" applyFill="1" applyBorder="1"/>
    <xf numFmtId="0" fontId="21" fillId="4" borderId="21" xfId="3" applyFont="1" applyFill="1" applyBorder="1"/>
    <xf numFmtId="0" fontId="20" fillId="4" borderId="22" xfId="3" applyFont="1" applyFill="1" applyBorder="1"/>
    <xf numFmtId="10" fontId="21" fillId="3" borderId="29" xfId="3" applyNumberFormat="1" applyFont="1" applyFill="1" applyBorder="1" applyAlignment="1">
      <alignment horizontal="center"/>
    </xf>
    <xf numFmtId="0" fontId="20" fillId="4" borderId="8" xfId="3" applyFont="1" applyFill="1" applyBorder="1"/>
    <xf numFmtId="0" fontId="20" fillId="4" borderId="0" xfId="3" applyFont="1" applyFill="1" applyAlignment="1">
      <alignment vertical="center" wrapText="1"/>
    </xf>
    <xf numFmtId="0" fontId="20" fillId="4" borderId="0" xfId="3" applyFont="1" applyFill="1" applyAlignment="1">
      <alignment horizontal="center"/>
    </xf>
    <xf numFmtId="0" fontId="20" fillId="3" borderId="29" xfId="3" applyFont="1" applyFill="1" applyBorder="1" applyAlignment="1">
      <alignment horizontal="center"/>
    </xf>
    <xf numFmtId="10" fontId="20" fillId="3" borderId="29" xfId="3" applyNumberFormat="1" applyFont="1" applyFill="1" applyBorder="1" applyAlignment="1">
      <alignment horizontal="center"/>
    </xf>
    <xf numFmtId="2" fontId="22" fillId="4" borderId="0" xfId="3" applyNumberFormat="1" applyFont="1" applyFill="1" applyAlignment="1">
      <alignment horizontal="center" vertical="center"/>
    </xf>
    <xf numFmtId="0" fontId="23" fillId="4" borderId="0" xfId="3" applyFont="1" applyFill="1" applyAlignment="1">
      <alignment horizontal="left" vertical="center"/>
    </xf>
    <xf numFmtId="44" fontId="23" fillId="3" borderId="0" xfId="3" applyNumberFormat="1" applyFont="1" applyFill="1"/>
    <xf numFmtId="44" fontId="20" fillId="4" borderId="0" xfId="3" applyNumberFormat="1" applyFont="1" applyFill="1"/>
    <xf numFmtId="49" fontId="21" fillId="4" borderId="31" xfId="3" applyNumberFormat="1" applyFont="1" applyFill="1" applyBorder="1" applyAlignment="1">
      <alignment horizontal="center" vertical="center" wrapText="1"/>
    </xf>
    <xf numFmtId="0" fontId="20" fillId="4" borderId="30" xfId="3" applyFont="1" applyFill="1" applyBorder="1" applyAlignment="1">
      <alignment vertical="center" wrapText="1"/>
    </xf>
    <xf numFmtId="44" fontId="20" fillId="4" borderId="30" xfId="3" applyNumberFormat="1" applyFont="1" applyFill="1" applyBorder="1"/>
    <xf numFmtId="0" fontId="20" fillId="4" borderId="30" xfId="3" applyFont="1" applyFill="1" applyBorder="1"/>
    <xf numFmtId="0" fontId="20" fillId="4" borderId="32" xfId="3" applyFont="1" applyFill="1" applyBorder="1"/>
    <xf numFmtId="10" fontId="21" fillId="4" borderId="22" xfId="3" applyNumberFormat="1" applyFont="1" applyFill="1" applyBorder="1" applyAlignment="1">
      <alignment horizontal="center"/>
    </xf>
    <xf numFmtId="10" fontId="20" fillId="4" borderId="0" xfId="6" applyNumberFormat="1" applyFont="1" applyFill="1" applyBorder="1" applyAlignment="1">
      <alignment horizontal="center" vertical="center"/>
    </xf>
    <xf numFmtId="0" fontId="20" fillId="4" borderId="0" xfId="3" quotePrefix="1" applyFont="1" applyFill="1"/>
    <xf numFmtId="171" fontId="22" fillId="4" borderId="0" xfId="3" applyNumberFormat="1" applyFont="1" applyFill="1" applyAlignment="1">
      <alignment horizontal="center" vertical="center"/>
    </xf>
    <xf numFmtId="49" fontId="21" fillId="4" borderId="0" xfId="3" applyNumberFormat="1" applyFont="1" applyFill="1" applyAlignment="1">
      <alignment horizontal="center" vertical="center" wrapText="1"/>
    </xf>
    <xf numFmtId="1" fontId="22" fillId="4" borderId="0" xfId="3" applyNumberFormat="1" applyFont="1" applyFill="1" applyAlignment="1">
      <alignment horizontal="center" vertical="center"/>
    </xf>
    <xf numFmtId="9" fontId="20" fillId="4" borderId="0" xfId="4" applyFont="1" applyFill="1"/>
    <xf numFmtId="9" fontId="20" fillId="4" borderId="0" xfId="3" applyNumberFormat="1" applyFont="1" applyFill="1"/>
    <xf numFmtId="0" fontId="20" fillId="4" borderId="0" xfId="7" applyFont="1" applyFill="1" applyAlignment="1">
      <alignment horizontal="left"/>
    </xf>
    <xf numFmtId="0" fontId="20" fillId="4" borderId="0" xfId="7" quotePrefix="1" applyFont="1" applyFill="1" applyAlignment="1">
      <alignment horizontal="left"/>
    </xf>
    <xf numFmtId="10" fontId="21" fillId="4" borderId="0" xfId="8" applyNumberFormat="1" applyFont="1" applyFill="1" applyBorder="1" applyAlignment="1">
      <alignment horizontal="center" vertical="center"/>
    </xf>
    <xf numFmtId="0" fontId="20" fillId="4" borderId="0" xfId="7" applyFont="1" applyFill="1"/>
    <xf numFmtId="0" fontId="20" fillId="4" borderId="31" xfId="3" applyFont="1" applyFill="1" applyBorder="1"/>
    <xf numFmtId="0" fontId="20" fillId="4" borderId="21" xfId="3" applyFont="1" applyFill="1" applyBorder="1"/>
    <xf numFmtId="49" fontId="21" fillId="4" borderId="33" xfId="3" applyNumberFormat="1" applyFont="1" applyFill="1" applyBorder="1" applyAlignment="1">
      <alignment horizontal="center" vertical="center" wrapText="1"/>
    </xf>
    <xf numFmtId="0" fontId="21" fillId="4" borderId="34" xfId="3" applyFont="1" applyFill="1" applyBorder="1" applyAlignment="1">
      <alignment vertical="center" wrapText="1"/>
    </xf>
    <xf numFmtId="10" fontId="21" fillId="4" borderId="34" xfId="6" applyNumberFormat="1" applyFont="1" applyFill="1" applyBorder="1" applyAlignment="1">
      <alignment horizontal="center" vertical="center"/>
    </xf>
    <xf numFmtId="0" fontId="20" fillId="4" borderId="34" xfId="3" applyFont="1" applyFill="1" applyBorder="1"/>
    <xf numFmtId="0" fontId="20" fillId="4" borderId="35" xfId="3" applyFont="1" applyFill="1" applyBorder="1"/>
    <xf numFmtId="49" fontId="21" fillId="4" borderId="21" xfId="3" applyNumberFormat="1" applyFont="1" applyFill="1" applyBorder="1" applyAlignment="1">
      <alignment horizontal="center" vertical="center" wrapText="1"/>
    </xf>
    <xf numFmtId="0" fontId="21" fillId="4" borderId="22" xfId="3" applyFont="1" applyFill="1" applyBorder="1" applyAlignment="1">
      <alignment vertical="center" wrapText="1"/>
    </xf>
    <xf numFmtId="10" fontId="21" fillId="4" borderId="22" xfId="6" applyNumberFormat="1" applyFont="1" applyFill="1" applyBorder="1" applyAlignment="1">
      <alignment horizontal="center" vertical="center"/>
    </xf>
    <xf numFmtId="0" fontId="20" fillId="4" borderId="26" xfId="3" applyFont="1" applyFill="1" applyBorder="1" applyAlignment="1">
      <alignment horizontal="center" vertical="center" wrapText="1"/>
    </xf>
    <xf numFmtId="0" fontId="20" fillId="4" borderId="0" xfId="3" applyFont="1" applyFill="1" applyAlignment="1">
      <alignment horizontal="right" vertical="center" wrapText="1"/>
    </xf>
    <xf numFmtId="0" fontId="21" fillId="4" borderId="26" xfId="3" applyFont="1" applyFill="1" applyBorder="1" applyAlignment="1">
      <alignment horizontal="center" vertical="center" wrapText="1"/>
    </xf>
    <xf numFmtId="0" fontId="20" fillId="4" borderId="30" xfId="3" applyFont="1" applyFill="1" applyBorder="1" applyAlignment="1">
      <alignment horizontal="right"/>
    </xf>
    <xf numFmtId="10" fontId="21" fillId="4" borderId="30" xfId="6" applyNumberFormat="1" applyFont="1" applyFill="1" applyBorder="1" applyAlignment="1">
      <alignment horizontal="center" vertical="center"/>
    </xf>
    <xf numFmtId="0" fontId="25" fillId="4" borderId="0" xfId="3" applyFont="1" applyFill="1"/>
    <xf numFmtId="0" fontId="20" fillId="4" borderId="0" xfId="3" applyFont="1" applyFill="1" applyAlignment="1">
      <alignment horizontal="center" wrapText="1"/>
    </xf>
    <xf numFmtId="9" fontId="20" fillId="4" borderId="0" xfId="2" applyFont="1" applyFill="1"/>
    <xf numFmtId="172" fontId="20" fillId="4" borderId="0" xfId="6" applyNumberFormat="1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44" fontId="19" fillId="3" borderId="10" xfId="0" applyNumberFormat="1" applyFont="1" applyFill="1" applyBorder="1" applyAlignment="1">
      <alignment horizontal="center" vertical="center"/>
    </xf>
    <xf numFmtId="44" fontId="19" fillId="3" borderId="11" xfId="0" applyNumberFormat="1" applyFont="1" applyFill="1" applyBorder="1" applyAlignment="1">
      <alignment horizontal="center" vertical="center"/>
    </xf>
    <xf numFmtId="44" fontId="19" fillId="3" borderId="12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0" fillId="4" borderId="0" xfId="3" quotePrefix="1" applyFont="1" applyFill="1" applyAlignment="1">
      <alignment horizontal="left" vertical="center"/>
    </xf>
    <xf numFmtId="0" fontId="21" fillId="4" borderId="21" xfId="3" applyFont="1" applyFill="1" applyBorder="1" applyAlignment="1">
      <alignment horizontal="center"/>
    </xf>
    <xf numFmtId="0" fontId="21" fillId="4" borderId="22" xfId="3" applyFont="1" applyFill="1" applyBorder="1" applyAlignment="1">
      <alignment horizontal="center"/>
    </xf>
    <xf numFmtId="0" fontId="21" fillId="4" borderId="8" xfId="3" applyFont="1" applyFill="1" applyBorder="1" applyAlignment="1">
      <alignment horizontal="center"/>
    </xf>
    <xf numFmtId="0" fontId="21" fillId="4" borderId="0" xfId="3" applyFont="1" applyFill="1" applyAlignment="1">
      <alignment horizontal="center" vertical="center" textRotation="90" wrapText="1"/>
    </xf>
    <xf numFmtId="0" fontId="21" fillId="4" borderId="30" xfId="3" applyFont="1" applyFill="1" applyBorder="1" applyAlignment="1">
      <alignment horizontal="center" vertical="center" textRotation="90" wrapText="1"/>
    </xf>
    <xf numFmtId="0" fontId="20" fillId="4" borderId="0" xfId="3" applyFont="1" applyFill="1" applyAlignment="1">
      <alignment horizontal="justify" wrapText="1"/>
    </xf>
    <xf numFmtId="0" fontId="20" fillId="4" borderId="27" xfId="3" applyFont="1" applyFill="1" applyBorder="1" applyAlignment="1">
      <alignment horizontal="justify" wrapText="1"/>
    </xf>
    <xf numFmtId="0" fontId="20" fillId="4" borderId="0" xfId="3" quotePrefix="1" applyFont="1" applyFill="1"/>
    <xf numFmtId="170" fontId="18" fillId="0" borderId="16" xfId="1" applyFont="1" applyBorder="1"/>
    <xf numFmtId="170" fontId="18" fillId="0" borderId="20" xfId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70" fontId="18" fillId="0" borderId="16" xfId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4" fontId="3" fillId="0" borderId="0" xfId="0" applyNumberFormat="1" applyFont="1"/>
    <xf numFmtId="170" fontId="18" fillId="0" borderId="3" xfId="1" applyFont="1" applyBorder="1" applyAlignment="1">
      <alignment horizontal="center" vertical="center"/>
    </xf>
    <xf numFmtId="170" fontId="18" fillId="0" borderId="1" xfId="1" applyFont="1" applyBorder="1" applyAlignment="1">
      <alignment horizontal="center" vertical="center" wrapText="1"/>
    </xf>
    <xf numFmtId="170" fontId="18" fillId="0" borderId="0" xfId="1" applyFont="1"/>
    <xf numFmtId="44" fontId="18" fillId="0" borderId="1" xfId="0" applyNumberFormat="1" applyFont="1" applyBorder="1"/>
    <xf numFmtId="170" fontId="18" fillId="0" borderId="1" xfId="1" applyFont="1" applyBorder="1"/>
    <xf numFmtId="170" fontId="18" fillId="0" borderId="1" xfId="1" applyFont="1" applyFill="1" applyBorder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6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18" fillId="8" borderId="1" xfId="0" applyFont="1" applyFill="1" applyBorder="1" applyAlignment="1">
      <alignment horizontal="left"/>
    </xf>
    <xf numFmtId="0" fontId="18" fillId="8" borderId="1" xfId="0" applyFont="1" applyFill="1" applyBorder="1" applyAlignment="1">
      <alignment horizontal="center"/>
    </xf>
    <xf numFmtId="170" fontId="18" fillId="8" borderId="0" xfId="1" applyFont="1" applyFill="1"/>
    <xf numFmtId="170" fontId="0" fillId="0" borderId="0" xfId="0" applyNumberFormat="1"/>
    <xf numFmtId="170" fontId="4" fillId="0" borderId="1" xfId="1" applyFont="1" applyBorder="1" applyAlignment="1">
      <alignment horizontal="right" vertical="center"/>
    </xf>
    <xf numFmtId="0" fontId="18" fillId="0" borderId="3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68" fontId="18" fillId="3" borderId="2" xfId="0" applyNumberFormat="1" applyFont="1" applyFill="1" applyBorder="1" applyAlignment="1">
      <alignment horizontal="center" vertical="center"/>
    </xf>
    <xf numFmtId="168" fontId="18" fillId="3" borderId="36" xfId="0" applyNumberFormat="1" applyFont="1" applyFill="1" applyBorder="1" applyAlignment="1">
      <alignment horizontal="center" vertical="center"/>
    </xf>
    <xf numFmtId="168" fontId="18" fillId="3" borderId="3" xfId="0" applyNumberFormat="1" applyFont="1" applyFill="1" applyBorder="1" applyAlignment="1">
      <alignment horizontal="center" vertical="center"/>
    </xf>
    <xf numFmtId="170" fontId="18" fillId="8" borderId="1" xfId="1" applyFont="1" applyFill="1" applyBorder="1"/>
    <xf numFmtId="0" fontId="0" fillId="4" borderId="0" xfId="0" applyFill="1"/>
    <xf numFmtId="0" fontId="28" fillId="9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horizontal="right" vertical="center"/>
    </xf>
    <xf numFmtId="49" fontId="29" fillId="4" borderId="0" xfId="0" applyNumberFormat="1" applyFont="1" applyFill="1" applyAlignment="1">
      <alignment horizontal="left" vertical="center"/>
    </xf>
    <xf numFmtId="0" fontId="30" fillId="9" borderId="30" xfId="0" applyFont="1" applyFill="1" applyBorder="1" applyAlignment="1">
      <alignment horizontal="center" vertical="center" wrapText="1"/>
    </xf>
    <xf numFmtId="0" fontId="30" fillId="4" borderId="30" xfId="0" applyFont="1" applyFill="1" applyBorder="1" applyAlignment="1">
      <alignment horizontal="left" vertical="center" wrapText="1"/>
    </xf>
    <xf numFmtId="0" fontId="31" fillId="4" borderId="30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/>
    </xf>
    <xf numFmtId="0" fontId="30" fillId="4" borderId="22" xfId="0" applyFont="1" applyFill="1" applyBorder="1" applyAlignment="1">
      <alignment horizontal="center" vertical="center" wrapText="1"/>
    </xf>
    <xf numFmtId="0" fontId="31" fillId="4" borderId="22" xfId="0" applyFont="1" applyFill="1" applyBorder="1" applyAlignment="1">
      <alignment horizontal="center" vertical="center"/>
    </xf>
    <xf numFmtId="0" fontId="32" fillId="10" borderId="37" xfId="0" applyFont="1" applyFill="1" applyBorder="1" applyAlignment="1">
      <alignment horizontal="center" vertical="center"/>
    </xf>
    <xf numFmtId="0" fontId="32" fillId="10" borderId="38" xfId="0" applyFont="1" applyFill="1" applyBorder="1" applyAlignment="1">
      <alignment horizontal="center" vertical="center"/>
    </xf>
    <xf numFmtId="0" fontId="32" fillId="10" borderId="39" xfId="0" applyFont="1" applyFill="1" applyBorder="1" applyAlignment="1">
      <alignment horizontal="center" vertical="center"/>
    </xf>
    <xf numFmtId="0" fontId="32" fillId="10" borderId="40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177" fontId="33" fillId="11" borderId="1" xfId="9" applyFont="1" applyFill="1" applyBorder="1" applyAlignment="1">
      <alignment horizontal="center" vertical="center" wrapText="1"/>
    </xf>
    <xf numFmtId="1" fontId="36" fillId="12" borderId="1" xfId="0" applyNumberFormat="1" applyFont="1" applyFill="1" applyBorder="1" applyAlignment="1">
      <alignment horizontal="center" vertical="center" wrapText="1"/>
    </xf>
    <xf numFmtId="0" fontId="37" fillId="13" borderId="1" xfId="0" applyFont="1" applyFill="1" applyBorder="1" applyAlignment="1">
      <alignment horizontal="center" vertical="center"/>
    </xf>
    <xf numFmtId="1" fontId="37" fillId="13" borderId="1" xfId="0" applyNumberFormat="1" applyFont="1" applyFill="1" applyBorder="1" applyAlignment="1">
      <alignment horizontal="center" vertical="center"/>
    </xf>
    <xf numFmtId="168" fontId="35" fillId="13" borderId="1" xfId="0" applyNumberFormat="1" applyFont="1" applyFill="1" applyBorder="1" applyAlignment="1">
      <alignment horizontal="center" vertical="center"/>
    </xf>
    <xf numFmtId="0" fontId="30" fillId="9" borderId="0" xfId="0" applyFont="1" applyFill="1" applyAlignment="1">
      <alignment horizontal="center" vertical="center" wrapText="1"/>
    </xf>
    <xf numFmtId="0" fontId="31" fillId="4" borderId="30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 vertical="center"/>
    </xf>
    <xf numFmtId="49" fontId="27" fillId="4" borderId="0" xfId="0" applyNumberFormat="1" applyFont="1" applyFill="1" applyAlignment="1">
      <alignment horizontal="left" vertical="center" wrapText="1"/>
    </xf>
    <xf numFmtId="49" fontId="27" fillId="4" borderId="0" xfId="0" applyNumberFormat="1" applyFont="1" applyFill="1" applyAlignment="1">
      <alignment horizontal="justify" vertical="center" wrapText="1"/>
    </xf>
    <xf numFmtId="49" fontId="38" fillId="4" borderId="0" xfId="0" applyNumberFormat="1" applyFont="1" applyFill="1" applyAlignment="1">
      <alignment horizontal="right" vertical="center" wrapText="1"/>
    </xf>
    <xf numFmtId="178" fontId="38" fillId="4" borderId="0" xfId="0" applyNumberFormat="1" applyFont="1" applyFill="1" applyAlignment="1">
      <alignment horizontal="center" vertical="center" wrapText="1"/>
    </xf>
    <xf numFmtId="0" fontId="26" fillId="4" borderId="0" xfId="0" applyFont="1" applyFill="1"/>
    <xf numFmtId="0" fontId="26" fillId="4" borderId="30" xfId="0" applyFont="1" applyFill="1" applyBorder="1"/>
    <xf numFmtId="0" fontId="26" fillId="4" borderId="0" xfId="0" applyFont="1" applyFill="1" applyAlignment="1">
      <alignment horizontal="center"/>
    </xf>
    <xf numFmtId="0" fontId="39" fillId="4" borderId="0" xfId="0" applyFont="1" applyFill="1" applyAlignment="1">
      <alignment horizontal="right" vertical="center"/>
    </xf>
    <xf numFmtId="0" fontId="30" fillId="4" borderId="5" xfId="0" applyFont="1" applyFill="1" applyBorder="1" applyAlignment="1">
      <alignment horizontal="left" vertical="center"/>
    </xf>
    <xf numFmtId="0" fontId="37" fillId="12" borderId="1" xfId="0" applyFont="1" applyFill="1" applyBorder="1" applyAlignment="1">
      <alignment horizontal="center" vertical="center" wrapText="1"/>
    </xf>
    <xf numFmtId="0" fontId="33" fillId="0" borderId="41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77" fontId="33" fillId="0" borderId="1" xfId="9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1" fillId="4" borderId="5" xfId="0" applyFont="1" applyFill="1" applyBorder="1" applyAlignment="1">
      <alignment horizontal="left" vertical="center" wrapText="1"/>
    </xf>
    <xf numFmtId="0" fontId="30" fillId="4" borderId="30" xfId="0" applyFont="1" applyFill="1" applyBorder="1" applyAlignment="1">
      <alignment vertical="center" wrapText="1"/>
    </xf>
    <xf numFmtId="0" fontId="35" fillId="4" borderId="5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0" fontId="33" fillId="12" borderId="41" xfId="0" applyFont="1" applyFill="1" applyBorder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33" fillId="12" borderId="1" xfId="0" applyFont="1" applyFill="1" applyBorder="1" applyAlignment="1">
      <alignment horizontal="center" vertical="center" wrapText="1"/>
    </xf>
    <xf numFmtId="170" fontId="33" fillId="0" borderId="1" xfId="1" applyFont="1" applyFill="1" applyBorder="1" applyAlignment="1">
      <alignment horizontal="center" vertical="center" wrapText="1"/>
    </xf>
    <xf numFmtId="170" fontId="33" fillId="12" borderId="1" xfId="1" applyFont="1" applyFill="1" applyBorder="1" applyAlignment="1">
      <alignment horizontal="center" vertical="center" wrapText="1"/>
    </xf>
    <xf numFmtId="168" fontId="35" fillId="14" borderId="1" xfId="0" applyNumberFormat="1" applyFont="1" applyFill="1" applyBorder="1" applyAlignment="1">
      <alignment horizontal="center" vertical="center"/>
    </xf>
  </cellXfs>
  <cellStyles count="10">
    <cellStyle name="Excel_BuiltIn_Currency" xfId="9" xr:uid="{268C1C24-3835-4B6F-913E-10C727C5FBE3}"/>
    <cellStyle name="Moeda" xfId="1" builtinId="4"/>
    <cellStyle name="Normal" xfId="0" builtinId="0"/>
    <cellStyle name="Normal 2" xfId="3" xr:uid="{37FC1EEA-C024-4B7C-8384-F70DB9CF9B46}"/>
    <cellStyle name="Normal 2 2" xfId="7" xr:uid="{30811B94-F990-41AA-A236-20302837A06A}"/>
    <cellStyle name="Porcentagem" xfId="2" builtinId="5"/>
    <cellStyle name="Porcentagem 2" xfId="4" xr:uid="{90F20952-B915-4AB0-84C0-4BF2A62D900B}"/>
    <cellStyle name="Porcentagem 3" xfId="6" xr:uid="{76221450-0341-402F-B96A-CFBED0D59C0B}"/>
    <cellStyle name="Porcentagem 3 2 2" xfId="8" xr:uid="{C7B5EABA-558A-4D1B-B82C-A47B0C0E7264}"/>
    <cellStyle name="Porcentagem 4 2 2" xfId="5" xr:uid="{4B46E93B-0BAD-4917-A6B7-E664EBA80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129540</xdr:rowOff>
    </xdr:from>
    <xdr:to>
      <xdr:col>1</xdr:col>
      <xdr:colOff>167640</xdr:colOff>
      <xdr:row>6</xdr:row>
      <xdr:rowOff>60960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EDE06E3-6D94-3791-FDDE-643DDBDFE9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077" b="31077"/>
        <a:stretch/>
      </xdr:blipFill>
      <xdr:spPr>
        <a:xfrm>
          <a:off x="0" y="129540"/>
          <a:ext cx="2476500" cy="9372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DC1B-272E-4371-B879-C63D8C57D25E}">
  <dimension ref="B1:J138"/>
  <sheetViews>
    <sheetView view="pageBreakPreview" topLeftCell="A116" zoomScale="115" zoomScaleNormal="115" zoomScaleSheetLayoutView="115" workbookViewId="0">
      <selection activeCell="D125" sqref="D125"/>
    </sheetView>
  </sheetViews>
  <sheetFormatPr defaultColWidth="9.109375" defaultRowHeight="13.2" x14ac:dyDescent="0.25"/>
  <cols>
    <col min="1" max="1" width="2.6640625" style="119" customWidth="1"/>
    <col min="2" max="2" width="9.109375" style="119"/>
    <col min="3" max="3" width="82.88671875" style="119" customWidth="1"/>
    <col min="4" max="4" width="12.44140625" style="119" bestFit="1" customWidth="1"/>
    <col min="5" max="5" width="12.5546875" style="119" customWidth="1"/>
    <col min="6" max="7" width="9.109375" style="119" customWidth="1"/>
    <col min="8" max="16384" width="9.109375" style="119"/>
  </cols>
  <sheetData>
    <row r="1" spans="2:9" ht="13.8" thickBot="1" x14ac:dyDescent="0.3"/>
    <row r="2" spans="2:9" x14ac:dyDescent="0.25">
      <c r="B2" s="209" t="s">
        <v>115</v>
      </c>
      <c r="C2" s="210"/>
      <c r="D2" s="210"/>
      <c r="E2" s="210"/>
      <c r="F2" s="210"/>
      <c r="G2" s="211"/>
      <c r="I2" s="120"/>
    </row>
    <row r="3" spans="2:9" ht="13.8" thickBot="1" x14ac:dyDescent="0.3">
      <c r="B3" s="121"/>
      <c r="C3" s="122"/>
      <c r="D3" s="123"/>
      <c r="E3" s="122"/>
      <c r="F3" s="122"/>
      <c r="G3" s="124"/>
      <c r="I3" s="120"/>
    </row>
    <row r="4" spans="2:9" x14ac:dyDescent="0.25">
      <c r="B4" s="125" t="s">
        <v>116</v>
      </c>
      <c r="D4" s="126">
        <f>SUM(D6:D12)</f>
        <v>8.3339999999999997E-2</v>
      </c>
      <c r="G4" s="127"/>
      <c r="I4" s="120"/>
    </row>
    <row r="5" spans="2:9" ht="13.8" thickBot="1" x14ac:dyDescent="0.3">
      <c r="B5" s="128"/>
      <c r="G5" s="127"/>
      <c r="I5" s="120"/>
    </row>
    <row r="6" spans="2:9" ht="13.8" thickBot="1" x14ac:dyDescent="0.3">
      <c r="B6" s="129" t="s">
        <v>71</v>
      </c>
      <c r="C6" s="130" t="s">
        <v>37</v>
      </c>
      <c r="D6" s="131">
        <v>8.3339999999999997E-2</v>
      </c>
      <c r="G6" s="127"/>
      <c r="I6" s="132"/>
    </row>
    <row r="7" spans="2:9" x14ac:dyDescent="0.25">
      <c r="B7" s="129"/>
      <c r="C7" s="133" t="s">
        <v>117</v>
      </c>
      <c r="D7" s="134"/>
      <c r="G7" s="127"/>
      <c r="I7" s="120"/>
    </row>
    <row r="8" spans="2:9" x14ac:dyDescent="0.25">
      <c r="B8" s="129"/>
      <c r="C8" s="135" t="s">
        <v>118</v>
      </c>
      <c r="D8" s="134"/>
      <c r="G8" s="127"/>
      <c r="I8" s="120"/>
    </row>
    <row r="9" spans="2:9" x14ac:dyDescent="0.25">
      <c r="B9" s="129"/>
      <c r="C9" s="135" t="s">
        <v>119</v>
      </c>
      <c r="D9" s="134"/>
      <c r="G9" s="127"/>
      <c r="I9" s="120"/>
    </row>
    <row r="10" spans="2:9" x14ac:dyDescent="0.25">
      <c r="B10" s="129"/>
      <c r="C10" s="135" t="s">
        <v>120</v>
      </c>
      <c r="D10" s="134"/>
      <c r="G10" s="127"/>
      <c r="I10" s="120"/>
    </row>
    <row r="11" spans="2:9" ht="13.8" thickBot="1" x14ac:dyDescent="0.3">
      <c r="B11" s="129"/>
      <c r="C11" s="135"/>
      <c r="D11" s="134"/>
      <c r="G11" s="127"/>
      <c r="I11" s="120"/>
    </row>
    <row r="12" spans="2:9" ht="13.8" thickBot="1" x14ac:dyDescent="0.3">
      <c r="B12" s="129" t="s">
        <v>73</v>
      </c>
      <c r="C12" s="130" t="s">
        <v>121</v>
      </c>
      <c r="D12" s="131">
        <v>0</v>
      </c>
      <c r="E12" s="136" t="s">
        <v>122</v>
      </c>
      <c r="G12" s="127"/>
      <c r="I12" s="120"/>
    </row>
    <row r="13" spans="2:9" x14ac:dyDescent="0.25">
      <c r="B13" s="129"/>
      <c r="C13" s="130"/>
      <c r="D13" s="137"/>
      <c r="E13" s="136"/>
      <c r="G13" s="127"/>
      <c r="I13" s="120"/>
    </row>
    <row r="14" spans="2:9" ht="13.8" thickBot="1" x14ac:dyDescent="0.3">
      <c r="B14" s="129"/>
      <c r="C14" s="130"/>
      <c r="D14" s="137"/>
      <c r="E14" s="136"/>
      <c r="G14" s="127"/>
      <c r="I14" s="120"/>
    </row>
    <row r="15" spans="2:9" ht="13.8" thickBot="1" x14ac:dyDescent="0.3">
      <c r="B15" s="138"/>
      <c r="C15" s="139"/>
      <c r="D15" s="139"/>
      <c r="E15" s="139"/>
      <c r="F15" s="139"/>
      <c r="G15" s="140"/>
      <c r="I15" s="120"/>
    </row>
    <row r="16" spans="2:9" ht="13.8" thickBot="1" x14ac:dyDescent="0.3">
      <c r="B16" s="141" t="s">
        <v>123</v>
      </c>
      <c r="C16" s="142"/>
      <c r="D16" s="143">
        <f>SUM(D18:D25)</f>
        <v>0.34719100000000003</v>
      </c>
      <c r="E16" s="142"/>
      <c r="F16" s="142"/>
      <c r="G16" s="144"/>
      <c r="I16" s="120"/>
    </row>
    <row r="17" spans="2:10" x14ac:dyDescent="0.25">
      <c r="B17" s="128"/>
      <c r="G17" s="127"/>
      <c r="I17" s="120"/>
    </row>
    <row r="18" spans="2:10" ht="12.75" customHeight="1" x14ac:dyDescent="0.25">
      <c r="B18" s="129" t="s">
        <v>71</v>
      </c>
      <c r="C18" s="145" t="s">
        <v>124</v>
      </c>
      <c r="D18" s="134">
        <v>0.2</v>
      </c>
      <c r="E18" s="212" t="s">
        <v>125</v>
      </c>
      <c r="G18" s="127"/>
      <c r="I18" s="120"/>
    </row>
    <row r="19" spans="2:10" ht="13.8" thickBot="1" x14ac:dyDescent="0.3">
      <c r="B19" s="129" t="s">
        <v>73</v>
      </c>
      <c r="C19" s="145" t="s">
        <v>126</v>
      </c>
      <c r="D19" s="134">
        <v>2.5000000000000001E-2</v>
      </c>
      <c r="E19" s="212"/>
      <c r="F19" s="146" t="s">
        <v>127</v>
      </c>
      <c r="G19" s="146" t="s">
        <v>128</v>
      </c>
      <c r="I19" s="120"/>
    </row>
    <row r="20" spans="2:10" ht="13.8" thickBot="1" x14ac:dyDescent="0.3">
      <c r="B20" s="129" t="s">
        <v>75</v>
      </c>
      <c r="C20" s="145" t="s">
        <v>129</v>
      </c>
      <c r="D20" s="134">
        <f>+G20*F20</f>
        <v>9.1910000000000013E-3</v>
      </c>
      <c r="E20" s="212"/>
      <c r="F20" s="147">
        <v>0.91910000000000003</v>
      </c>
      <c r="G20" s="148">
        <v>0.01</v>
      </c>
      <c r="I20" s="120"/>
    </row>
    <row r="21" spans="2:10" x14ac:dyDescent="0.25">
      <c r="B21" s="129" t="s">
        <v>130</v>
      </c>
      <c r="C21" s="145" t="s">
        <v>131</v>
      </c>
      <c r="D21" s="134">
        <v>1.4999999999999999E-2</v>
      </c>
      <c r="E21" s="212"/>
      <c r="G21" s="127"/>
      <c r="I21" s="120"/>
    </row>
    <row r="22" spans="2:10" x14ac:dyDescent="0.25">
      <c r="B22" s="129" t="s">
        <v>132</v>
      </c>
      <c r="C22" s="145" t="s">
        <v>133</v>
      </c>
      <c r="D22" s="134">
        <v>0.01</v>
      </c>
      <c r="E22" s="212"/>
      <c r="G22" s="127"/>
      <c r="I22" s="120"/>
    </row>
    <row r="23" spans="2:10" x14ac:dyDescent="0.25">
      <c r="B23" s="129" t="s">
        <v>134</v>
      </c>
      <c r="C23" s="145" t="s">
        <v>135</v>
      </c>
      <c r="D23" s="134">
        <v>6.0000000000000001E-3</v>
      </c>
      <c r="E23" s="212"/>
      <c r="G23" s="127"/>
      <c r="I23" s="120"/>
    </row>
    <row r="24" spans="2:10" x14ac:dyDescent="0.25">
      <c r="B24" s="129" t="s">
        <v>136</v>
      </c>
      <c r="C24" s="145" t="s">
        <v>137</v>
      </c>
      <c r="D24" s="134">
        <v>2E-3</v>
      </c>
      <c r="E24" s="212"/>
      <c r="G24" s="127"/>
      <c r="I24" s="132"/>
    </row>
    <row r="25" spans="2:10" ht="13.8" thickBot="1" x14ac:dyDescent="0.3">
      <c r="B25" s="129" t="s">
        <v>138</v>
      </c>
      <c r="C25" s="145" t="s">
        <v>139</v>
      </c>
      <c r="D25" s="134">
        <v>0.08</v>
      </c>
      <c r="E25" s="213"/>
      <c r="G25" s="127"/>
      <c r="I25" s="149"/>
      <c r="J25" s="150"/>
    </row>
    <row r="26" spans="2:10" ht="13.8" thickBot="1" x14ac:dyDescent="0.3">
      <c r="B26" s="138"/>
      <c r="C26" s="139"/>
      <c r="D26" s="139"/>
      <c r="E26" s="139"/>
      <c r="F26" s="139"/>
      <c r="G26" s="140"/>
      <c r="I26" s="120"/>
    </row>
    <row r="27" spans="2:10" x14ac:dyDescent="0.25">
      <c r="B27" s="141" t="s">
        <v>140</v>
      </c>
      <c r="C27" s="142"/>
      <c r="D27" s="142"/>
      <c r="E27" s="142"/>
      <c r="F27" s="142"/>
      <c r="G27" s="144"/>
      <c r="I27" s="120"/>
    </row>
    <row r="28" spans="2:10" x14ac:dyDescent="0.25">
      <c r="B28" s="125"/>
      <c r="G28" s="127"/>
      <c r="I28" s="120"/>
    </row>
    <row r="29" spans="2:10" x14ac:dyDescent="0.25">
      <c r="B29" s="129" t="s">
        <v>71</v>
      </c>
      <c r="C29" s="145" t="s">
        <v>141</v>
      </c>
      <c r="D29" s="151">
        <v>4.45</v>
      </c>
      <c r="G29" s="127"/>
      <c r="I29" s="120"/>
    </row>
    <row r="30" spans="2:10" x14ac:dyDescent="0.25">
      <c r="B30" s="129" t="s">
        <v>73</v>
      </c>
      <c r="C30" s="145" t="s">
        <v>142</v>
      </c>
      <c r="D30" s="151">
        <v>44.07</v>
      </c>
      <c r="G30" s="127"/>
      <c r="I30" s="120"/>
    </row>
    <row r="31" spans="2:10" x14ac:dyDescent="0.25">
      <c r="B31" s="129" t="s">
        <v>75</v>
      </c>
      <c r="C31" s="145" t="s">
        <v>143</v>
      </c>
      <c r="D31" s="152">
        <v>0</v>
      </c>
      <c r="G31" s="127"/>
      <c r="I31" s="120"/>
    </row>
    <row r="32" spans="2:10" ht="13.8" thickBot="1" x14ac:dyDescent="0.3">
      <c r="B32" s="153" t="s">
        <v>130</v>
      </c>
      <c r="C32" s="154" t="s">
        <v>144</v>
      </c>
      <c r="D32" s="155">
        <v>0.05</v>
      </c>
      <c r="E32" s="156"/>
      <c r="F32" s="156"/>
      <c r="G32" s="157"/>
      <c r="I32" s="120"/>
    </row>
    <row r="33" spans="2:10" ht="13.8" thickBot="1" x14ac:dyDescent="0.3">
      <c r="I33" s="120"/>
    </row>
    <row r="34" spans="2:10" x14ac:dyDescent="0.25">
      <c r="B34" s="141" t="s">
        <v>145</v>
      </c>
      <c r="C34" s="142"/>
      <c r="D34" s="158">
        <f>SUM(D36:D67)</f>
        <v>6.8802172066666667E-2</v>
      </c>
      <c r="E34" s="142"/>
      <c r="F34" s="142"/>
      <c r="G34" s="144"/>
      <c r="I34" s="120"/>
    </row>
    <row r="35" spans="2:10" ht="13.8" thickBot="1" x14ac:dyDescent="0.3">
      <c r="B35" s="128"/>
      <c r="G35" s="127"/>
      <c r="I35" s="120"/>
    </row>
    <row r="36" spans="2:10" ht="13.8" thickBot="1" x14ac:dyDescent="0.3">
      <c r="B36" s="129" t="s">
        <v>71</v>
      </c>
      <c r="C36" s="130" t="s">
        <v>146</v>
      </c>
      <c r="D36" s="131">
        <f>0.05*(0.0833333333333333)</f>
        <v>4.1666666666666649E-3</v>
      </c>
      <c r="G36" s="127"/>
      <c r="I36" s="132"/>
      <c r="J36" s="150"/>
    </row>
    <row r="37" spans="2:10" x14ac:dyDescent="0.25">
      <c r="B37" s="129"/>
      <c r="C37" s="119" t="s">
        <v>147</v>
      </c>
      <c r="D37" s="159"/>
      <c r="G37" s="127"/>
      <c r="I37" s="149"/>
      <c r="J37" s="150"/>
    </row>
    <row r="38" spans="2:10" x14ac:dyDescent="0.25">
      <c r="B38" s="129"/>
      <c r="C38" s="119" t="s">
        <v>117</v>
      </c>
      <c r="D38" s="159"/>
      <c r="G38" s="127"/>
      <c r="I38" s="120"/>
    </row>
    <row r="39" spans="2:10" x14ac:dyDescent="0.25">
      <c r="B39" s="129"/>
      <c r="C39" s="160" t="s">
        <v>148</v>
      </c>
      <c r="D39" s="159"/>
      <c r="G39" s="127"/>
      <c r="I39" s="120"/>
    </row>
    <row r="40" spans="2:10" x14ac:dyDescent="0.25">
      <c r="B40" s="129"/>
      <c r="C40" s="160" t="s">
        <v>149</v>
      </c>
      <c r="D40" s="159"/>
      <c r="G40" s="127"/>
      <c r="I40" s="120"/>
    </row>
    <row r="41" spans="2:10" x14ac:dyDescent="0.25">
      <c r="B41" s="129"/>
      <c r="C41" s="160"/>
      <c r="D41" s="159"/>
      <c r="G41" s="127"/>
      <c r="I41" s="120"/>
    </row>
    <row r="42" spans="2:10" x14ac:dyDescent="0.25">
      <c r="B42" s="129"/>
      <c r="C42" s="160" t="s">
        <v>150</v>
      </c>
      <c r="D42" s="159"/>
      <c r="G42" s="127"/>
      <c r="I42" s="120"/>
    </row>
    <row r="43" spans="2:10" ht="13.8" thickBot="1" x14ac:dyDescent="0.3">
      <c r="B43" s="129"/>
      <c r="C43" s="160"/>
      <c r="D43" s="159"/>
      <c r="G43" s="127"/>
      <c r="I43" s="120"/>
    </row>
    <row r="44" spans="2:10" ht="13.8" thickBot="1" x14ac:dyDescent="0.3">
      <c r="B44" s="129" t="s">
        <v>73</v>
      </c>
      <c r="C44" s="130" t="s">
        <v>151</v>
      </c>
      <c r="D44" s="131">
        <v>2.9999999999999997E-4</v>
      </c>
      <c r="E44" s="136" t="s">
        <v>122</v>
      </c>
      <c r="G44" s="127"/>
      <c r="I44" s="120"/>
    </row>
    <row r="45" spans="2:10" x14ac:dyDescent="0.25">
      <c r="B45" s="129"/>
      <c r="C45" s="119" t="s">
        <v>117</v>
      </c>
      <c r="D45" s="159"/>
      <c r="G45" s="127"/>
      <c r="I45" s="120"/>
    </row>
    <row r="46" spans="2:10" x14ac:dyDescent="0.25">
      <c r="B46" s="129"/>
      <c r="C46" s="160" t="s">
        <v>152</v>
      </c>
      <c r="D46" s="159"/>
      <c r="G46" s="127"/>
      <c r="I46" s="120"/>
    </row>
    <row r="47" spans="2:10" x14ac:dyDescent="0.25">
      <c r="B47" s="129"/>
      <c r="C47" s="160" t="s">
        <v>153</v>
      </c>
      <c r="D47" s="159"/>
      <c r="G47" s="127"/>
      <c r="I47" s="120"/>
    </row>
    <row r="48" spans="2:10" ht="13.8" thickBot="1" x14ac:dyDescent="0.3">
      <c r="B48" s="129"/>
      <c r="C48" s="160"/>
      <c r="D48" s="159"/>
      <c r="G48" s="127"/>
      <c r="I48" s="120"/>
    </row>
    <row r="49" spans="2:10" ht="13.8" thickBot="1" x14ac:dyDescent="0.3">
      <c r="B49" s="129" t="s">
        <v>75</v>
      </c>
      <c r="C49" s="130" t="s">
        <v>154</v>
      </c>
      <c r="D49" s="131">
        <v>0</v>
      </c>
      <c r="E49" s="136"/>
      <c r="G49" s="127"/>
      <c r="I49" s="132"/>
    </row>
    <row r="50" spans="2:10" x14ac:dyDescent="0.25">
      <c r="B50" s="129"/>
      <c r="C50" s="214"/>
      <c r="D50" s="214"/>
      <c r="E50" s="214"/>
      <c r="F50" s="214"/>
      <c r="G50" s="215"/>
      <c r="I50" s="161"/>
      <c r="J50" s="150"/>
    </row>
    <row r="51" spans="2:10" x14ac:dyDescent="0.25">
      <c r="B51" s="129"/>
      <c r="C51" s="216"/>
      <c r="D51" s="216"/>
      <c r="G51" s="127"/>
      <c r="I51" s="120"/>
    </row>
    <row r="52" spans="2:10" x14ac:dyDescent="0.25">
      <c r="B52" s="129"/>
      <c r="C52" s="160"/>
      <c r="G52" s="127"/>
      <c r="I52" s="120"/>
    </row>
    <row r="53" spans="2:10" ht="13.8" thickBot="1" x14ac:dyDescent="0.3">
      <c r="B53" s="162"/>
      <c r="C53" s="160"/>
      <c r="I53" s="120"/>
    </row>
    <row r="54" spans="2:10" ht="13.8" thickBot="1" x14ac:dyDescent="0.3">
      <c r="B54" s="120" t="s">
        <v>130</v>
      </c>
      <c r="C54" s="136" t="s">
        <v>155</v>
      </c>
      <c r="D54" s="131">
        <v>1.9400000000000001E-2</v>
      </c>
      <c r="I54" s="132"/>
    </row>
    <row r="55" spans="2:10" x14ac:dyDescent="0.25">
      <c r="C55" s="119" t="s">
        <v>156</v>
      </c>
      <c r="I55" s="163"/>
      <c r="J55" s="150"/>
    </row>
    <row r="56" spans="2:10" x14ac:dyDescent="0.25">
      <c r="C56" s="119" t="s">
        <v>157</v>
      </c>
      <c r="I56" s="120"/>
    </row>
    <row r="57" spans="2:10" x14ac:dyDescent="0.25">
      <c r="C57" s="119" t="s">
        <v>117</v>
      </c>
      <c r="I57" s="120"/>
    </row>
    <row r="58" spans="2:10" x14ac:dyDescent="0.25">
      <c r="C58" s="119" t="s">
        <v>158</v>
      </c>
      <c r="I58" s="120"/>
    </row>
    <row r="59" spans="2:10" x14ac:dyDescent="0.25">
      <c r="C59" s="119" t="s">
        <v>159</v>
      </c>
      <c r="I59" s="120"/>
    </row>
    <row r="60" spans="2:10" x14ac:dyDescent="0.25">
      <c r="C60" s="119" t="s">
        <v>160</v>
      </c>
      <c r="I60" s="120"/>
    </row>
    <row r="61" spans="2:10" x14ac:dyDescent="0.25">
      <c r="C61" s="119" t="s">
        <v>161</v>
      </c>
      <c r="I61" s="120"/>
    </row>
    <row r="62" spans="2:10" ht="13.8" thickBot="1" x14ac:dyDescent="0.3">
      <c r="B62" s="129"/>
      <c r="C62" s="135"/>
      <c r="D62" s="134"/>
      <c r="G62" s="127"/>
      <c r="I62" s="120"/>
    </row>
    <row r="63" spans="2:10" ht="13.8" thickBot="1" x14ac:dyDescent="0.3">
      <c r="B63" s="129" t="s">
        <v>132</v>
      </c>
      <c r="C63" s="130" t="s">
        <v>162</v>
      </c>
      <c r="D63" s="131">
        <f>SUM(D54*D16)</f>
        <v>6.7355054000000011E-3</v>
      </c>
      <c r="E63" s="136" t="s">
        <v>122</v>
      </c>
      <c r="G63" s="127"/>
      <c r="I63" s="120"/>
    </row>
    <row r="64" spans="2:10" ht="13.8" thickBot="1" x14ac:dyDescent="0.3">
      <c r="B64" s="129"/>
      <c r="C64" s="135"/>
      <c r="D64" s="134"/>
      <c r="G64" s="127"/>
      <c r="I64" s="120"/>
    </row>
    <row r="65" spans="2:10" ht="13.8" thickBot="1" x14ac:dyDescent="0.3">
      <c r="B65" s="129" t="s">
        <v>134</v>
      </c>
      <c r="C65" s="130" t="s">
        <v>198</v>
      </c>
      <c r="D65" s="131">
        <v>3.8199999999999998E-2</v>
      </c>
      <c r="E65" s="136"/>
      <c r="G65" s="127"/>
      <c r="I65" s="132"/>
    </row>
    <row r="66" spans="2:10" ht="12.75" customHeight="1" x14ac:dyDescent="0.25">
      <c r="B66" s="128"/>
      <c r="C66" s="214"/>
      <c r="D66" s="214"/>
      <c r="E66" s="214"/>
      <c r="F66" s="214"/>
      <c r="G66" s="215"/>
      <c r="I66" s="161"/>
      <c r="J66" s="150"/>
    </row>
    <row r="67" spans="2:10" x14ac:dyDescent="0.25">
      <c r="B67" s="128"/>
      <c r="C67" s="208"/>
      <c r="D67" s="208"/>
      <c r="G67" s="127"/>
      <c r="I67" s="120"/>
    </row>
    <row r="68" spans="2:10" ht="13.8" thickBot="1" x14ac:dyDescent="0.3">
      <c r="I68" s="120"/>
    </row>
    <row r="69" spans="2:10" x14ac:dyDescent="0.25">
      <c r="B69" s="141" t="s">
        <v>163</v>
      </c>
      <c r="C69" s="142"/>
      <c r="D69" s="158">
        <f>SUM(D71:D115)</f>
        <v>8.924477777777777E-2</v>
      </c>
      <c r="E69" s="142"/>
      <c r="F69" s="142"/>
      <c r="G69" s="144"/>
      <c r="I69" s="120"/>
    </row>
    <row r="70" spans="2:10" ht="13.8" thickBot="1" x14ac:dyDescent="0.3">
      <c r="B70" s="128"/>
      <c r="G70" s="127"/>
      <c r="I70" s="120"/>
    </row>
    <row r="71" spans="2:10" ht="13.8" thickBot="1" x14ac:dyDescent="0.3">
      <c r="B71" s="129" t="s">
        <v>71</v>
      </c>
      <c r="C71" s="130" t="s">
        <v>164</v>
      </c>
      <c r="D71" s="131">
        <f>GARÇOM!C57+GARÇOM!C58</f>
        <v>6.9444777777777772E-2</v>
      </c>
      <c r="G71" s="127"/>
      <c r="H71" s="164"/>
      <c r="I71" s="132"/>
    </row>
    <row r="72" spans="2:10" x14ac:dyDescent="0.25">
      <c r="B72" s="129"/>
      <c r="C72" s="133" t="s">
        <v>117</v>
      </c>
      <c r="D72" s="159"/>
      <c r="E72" s="187"/>
      <c r="G72" s="127"/>
      <c r="H72" s="165"/>
      <c r="I72" s="120"/>
    </row>
    <row r="73" spans="2:10" x14ac:dyDescent="0.25">
      <c r="B73" s="129"/>
      <c r="C73" s="135" t="s">
        <v>118</v>
      </c>
      <c r="D73" s="159"/>
      <c r="G73" s="127"/>
      <c r="I73" s="120"/>
    </row>
    <row r="74" spans="2:10" x14ac:dyDescent="0.25">
      <c r="B74" s="129"/>
      <c r="C74" s="135" t="s">
        <v>119</v>
      </c>
      <c r="D74" s="159"/>
      <c r="G74" s="127"/>
      <c r="I74" s="120"/>
    </row>
    <row r="75" spans="2:10" x14ac:dyDescent="0.25">
      <c r="B75" s="129"/>
      <c r="C75" s="135" t="s">
        <v>120</v>
      </c>
      <c r="D75" s="159"/>
      <c r="G75" s="127"/>
      <c r="I75" s="120"/>
    </row>
    <row r="76" spans="2:10" x14ac:dyDescent="0.25">
      <c r="B76" s="129"/>
      <c r="C76" s="135"/>
      <c r="D76" s="159"/>
      <c r="G76" s="127"/>
      <c r="I76" s="120"/>
    </row>
    <row r="77" spans="2:10" ht="13.8" thickBot="1" x14ac:dyDescent="0.3">
      <c r="B77" s="129"/>
      <c r="D77" s="134"/>
      <c r="G77" s="127"/>
      <c r="I77" s="120"/>
    </row>
    <row r="78" spans="2:10" ht="13.8" thickBot="1" x14ac:dyDescent="0.3">
      <c r="B78" s="129" t="s">
        <v>73</v>
      </c>
      <c r="C78" s="130" t="s">
        <v>165</v>
      </c>
      <c r="D78" s="131">
        <v>1.3899999999999999E-2</v>
      </c>
      <c r="E78" s="136"/>
      <c r="G78" s="127"/>
      <c r="I78" s="132"/>
    </row>
    <row r="79" spans="2:10" x14ac:dyDescent="0.25">
      <c r="B79" s="129"/>
      <c r="C79" s="133" t="s">
        <v>166</v>
      </c>
      <c r="D79" s="159"/>
      <c r="G79" s="127"/>
      <c r="I79" s="149"/>
      <c r="J79" s="150"/>
    </row>
    <row r="80" spans="2:10" x14ac:dyDescent="0.25">
      <c r="B80" s="129"/>
      <c r="C80" s="133" t="s">
        <v>117</v>
      </c>
      <c r="D80" s="159"/>
      <c r="G80" s="127"/>
      <c r="I80" s="120"/>
    </row>
    <row r="81" spans="2:10" x14ac:dyDescent="0.25">
      <c r="B81" s="129"/>
      <c r="C81" s="135" t="s">
        <v>201</v>
      </c>
      <c r="D81" s="159"/>
      <c r="G81" s="127"/>
      <c r="I81" s="120"/>
    </row>
    <row r="82" spans="2:10" x14ac:dyDescent="0.25">
      <c r="B82" s="129"/>
      <c r="C82" s="135"/>
      <c r="D82" s="188"/>
      <c r="G82" s="127"/>
      <c r="I82" s="120"/>
    </row>
    <row r="83" spans="2:10" x14ac:dyDescent="0.25">
      <c r="B83" s="129"/>
      <c r="C83" s="135"/>
      <c r="D83" s="159"/>
      <c r="G83" s="127"/>
      <c r="I83" s="120"/>
    </row>
    <row r="84" spans="2:10" x14ac:dyDescent="0.25">
      <c r="B84" s="129"/>
      <c r="C84" s="135"/>
      <c r="D84" s="159"/>
      <c r="G84" s="127"/>
      <c r="I84" s="120"/>
    </row>
    <row r="85" spans="2:10" ht="13.8" thickBot="1" x14ac:dyDescent="0.3">
      <c r="B85" s="129"/>
      <c r="C85" s="160"/>
      <c r="D85" s="159"/>
      <c r="G85" s="127"/>
      <c r="I85" s="120"/>
    </row>
    <row r="86" spans="2:10" ht="13.8" thickBot="1" x14ac:dyDescent="0.3">
      <c r="B86" s="129" t="s">
        <v>75</v>
      </c>
      <c r="C86" s="130" t="s">
        <v>167</v>
      </c>
      <c r="D86" s="131">
        <v>2.0000000000000001E-4</v>
      </c>
      <c r="E86" s="136"/>
      <c r="G86" s="127"/>
      <c r="I86" s="132"/>
    </row>
    <row r="87" spans="2:10" x14ac:dyDescent="0.25">
      <c r="B87" s="129"/>
      <c r="C87" s="133" t="s">
        <v>156</v>
      </c>
      <c r="D87" s="133"/>
      <c r="G87" s="127"/>
      <c r="I87" s="120"/>
    </row>
    <row r="88" spans="2:10" x14ac:dyDescent="0.25">
      <c r="B88" s="129"/>
      <c r="C88" s="133" t="s">
        <v>168</v>
      </c>
      <c r="D88" s="133"/>
      <c r="G88" s="127"/>
      <c r="I88" s="120"/>
    </row>
    <row r="89" spans="2:10" x14ac:dyDescent="0.25">
      <c r="B89" s="129"/>
      <c r="C89" s="133" t="s">
        <v>169</v>
      </c>
      <c r="D89" s="133"/>
      <c r="G89" s="127"/>
      <c r="I89" s="120"/>
    </row>
    <row r="90" spans="2:10" x14ac:dyDescent="0.25">
      <c r="B90" s="129"/>
      <c r="C90" s="135" t="s">
        <v>170</v>
      </c>
      <c r="D90" s="135"/>
      <c r="G90" s="127"/>
      <c r="I90" s="120"/>
    </row>
    <row r="91" spans="2:10" x14ac:dyDescent="0.25">
      <c r="B91" s="129"/>
      <c r="C91" s="133" t="s">
        <v>117</v>
      </c>
      <c r="D91" s="133"/>
      <c r="G91" s="127"/>
      <c r="I91" s="120"/>
    </row>
    <row r="92" spans="2:10" x14ac:dyDescent="0.25">
      <c r="B92" s="129"/>
      <c r="C92" s="133" t="s">
        <v>171</v>
      </c>
      <c r="D92" s="133"/>
      <c r="G92" s="127"/>
      <c r="I92" s="149"/>
      <c r="J92" s="150"/>
    </row>
    <row r="93" spans="2:10" x14ac:dyDescent="0.25">
      <c r="B93" s="129"/>
      <c r="C93" s="135" t="s">
        <v>172</v>
      </c>
      <c r="D93" s="135"/>
      <c r="G93" s="127"/>
      <c r="I93" s="120"/>
    </row>
    <row r="94" spans="2:10" x14ac:dyDescent="0.25">
      <c r="B94" s="129"/>
      <c r="C94" s="135" t="s">
        <v>173</v>
      </c>
      <c r="D94" s="135"/>
      <c r="G94" s="127"/>
      <c r="I94" s="120"/>
    </row>
    <row r="95" spans="2:10" x14ac:dyDescent="0.25">
      <c r="B95" s="129"/>
      <c r="C95" s="135" t="s">
        <v>174</v>
      </c>
      <c r="D95" s="135"/>
      <c r="G95" s="127"/>
      <c r="I95" s="120"/>
    </row>
    <row r="96" spans="2:10" x14ac:dyDescent="0.25">
      <c r="B96" s="129"/>
      <c r="C96" s="135" t="s">
        <v>175</v>
      </c>
      <c r="D96" s="135"/>
      <c r="G96" s="127"/>
      <c r="I96" s="120"/>
    </row>
    <row r="97" spans="2:10" x14ac:dyDescent="0.25">
      <c r="B97" s="129"/>
      <c r="C97" s="135" t="s">
        <v>176</v>
      </c>
      <c r="D97" s="135"/>
      <c r="G97" s="127"/>
      <c r="I97" s="120"/>
    </row>
    <row r="98" spans="2:10" ht="13.8" thickBot="1" x14ac:dyDescent="0.3">
      <c r="B98" s="129"/>
      <c r="C98" s="135"/>
      <c r="D98" s="134"/>
      <c r="G98" s="127"/>
      <c r="I98" s="120"/>
    </row>
    <row r="99" spans="2:10" ht="13.8" thickBot="1" x14ac:dyDescent="0.3">
      <c r="B99" s="129" t="s">
        <v>130</v>
      </c>
      <c r="C99" s="130" t="s">
        <v>177</v>
      </c>
      <c r="D99" s="131">
        <v>2.8E-3</v>
      </c>
      <c r="G99" s="127"/>
      <c r="I99" s="132"/>
    </row>
    <row r="100" spans="2:10" x14ac:dyDescent="0.25">
      <c r="B100" s="129"/>
      <c r="C100" s="166" t="s">
        <v>156</v>
      </c>
      <c r="D100" s="134"/>
      <c r="G100" s="127"/>
      <c r="I100" s="149"/>
      <c r="J100" s="150"/>
    </row>
    <row r="101" spans="2:10" x14ac:dyDescent="0.25">
      <c r="B101" s="129"/>
      <c r="C101" s="166" t="s">
        <v>178</v>
      </c>
      <c r="D101" s="134"/>
      <c r="G101" s="127"/>
      <c r="I101" s="120"/>
    </row>
    <row r="102" spans="2:10" x14ac:dyDescent="0.25">
      <c r="B102" s="129"/>
      <c r="C102" s="119" t="s">
        <v>179</v>
      </c>
      <c r="D102" s="134"/>
      <c r="G102" s="127"/>
      <c r="I102" s="120"/>
    </row>
    <row r="103" spans="2:10" x14ac:dyDescent="0.25">
      <c r="B103" s="129"/>
      <c r="C103" s="166" t="s">
        <v>199</v>
      </c>
      <c r="D103" s="134"/>
      <c r="G103" s="127"/>
      <c r="I103" s="120"/>
    </row>
    <row r="104" spans="2:10" x14ac:dyDescent="0.25">
      <c r="B104" s="129"/>
      <c r="C104" s="167" t="s">
        <v>200</v>
      </c>
      <c r="D104" s="134"/>
      <c r="G104" s="127"/>
      <c r="I104" s="120"/>
    </row>
    <row r="105" spans="2:10" x14ac:dyDescent="0.25">
      <c r="B105" s="129"/>
      <c r="C105" s="135"/>
      <c r="D105" s="134"/>
      <c r="G105" s="127"/>
      <c r="I105" s="120"/>
    </row>
    <row r="106" spans="2:10" ht="13.8" thickBot="1" x14ac:dyDescent="0.3">
      <c r="B106" s="129"/>
      <c r="C106" s="135"/>
      <c r="D106" s="134"/>
      <c r="G106" s="127"/>
      <c r="I106" s="120"/>
    </row>
    <row r="107" spans="2:10" ht="13.8" thickBot="1" x14ac:dyDescent="0.3">
      <c r="B107" s="129" t="s">
        <v>132</v>
      </c>
      <c r="C107" s="130" t="s">
        <v>180</v>
      </c>
      <c r="D107" s="131">
        <v>2.8999999999999998E-3</v>
      </c>
      <c r="E107" s="136"/>
      <c r="G107" s="127"/>
      <c r="I107" s="132"/>
    </row>
    <row r="108" spans="2:10" x14ac:dyDescent="0.25">
      <c r="B108" s="129"/>
      <c r="C108" s="133" t="s">
        <v>156</v>
      </c>
      <c r="D108" s="134"/>
      <c r="G108" s="127"/>
      <c r="I108" s="120"/>
    </row>
    <row r="109" spans="2:10" x14ac:dyDescent="0.25">
      <c r="B109" s="129"/>
      <c r="C109" s="166" t="s">
        <v>181</v>
      </c>
      <c r="D109" s="168"/>
      <c r="E109" s="169"/>
      <c r="F109" s="169"/>
      <c r="G109" s="127"/>
      <c r="I109" s="149"/>
      <c r="J109" s="150"/>
    </row>
    <row r="110" spans="2:10" x14ac:dyDescent="0.25">
      <c r="B110" s="129"/>
      <c r="C110" s="119" t="s">
        <v>182</v>
      </c>
      <c r="D110" s="168"/>
      <c r="E110" s="169"/>
      <c r="F110" s="169"/>
      <c r="G110" s="127"/>
      <c r="I110" s="120"/>
    </row>
    <row r="111" spans="2:10" x14ac:dyDescent="0.25">
      <c r="B111" s="129"/>
      <c r="C111" s="119" t="s">
        <v>183</v>
      </c>
      <c r="D111" s="168"/>
      <c r="E111" s="169"/>
      <c r="F111" s="169"/>
      <c r="G111" s="127"/>
      <c r="I111" s="120"/>
    </row>
    <row r="112" spans="2:10" x14ac:dyDescent="0.25">
      <c r="B112" s="129"/>
      <c r="C112" s="166"/>
      <c r="D112" s="168"/>
      <c r="E112" s="169"/>
      <c r="F112" s="169"/>
      <c r="G112" s="127"/>
      <c r="I112" s="120"/>
    </row>
    <row r="113" spans="2:9" x14ac:dyDescent="0.25">
      <c r="B113" s="129"/>
      <c r="C113" s="160" t="s">
        <v>202</v>
      </c>
      <c r="D113" s="134"/>
      <c r="G113" s="127"/>
      <c r="I113" s="120"/>
    </row>
    <row r="114" spans="2:9" x14ac:dyDescent="0.25">
      <c r="B114" s="129"/>
      <c r="C114" s="135"/>
      <c r="D114" s="134"/>
      <c r="G114" s="127"/>
      <c r="I114" s="120"/>
    </row>
    <row r="115" spans="2:9" x14ac:dyDescent="0.25">
      <c r="B115" s="129" t="s">
        <v>134</v>
      </c>
      <c r="C115" s="130" t="s">
        <v>184</v>
      </c>
      <c r="D115" s="134"/>
      <c r="E115" s="136" t="s">
        <v>122</v>
      </c>
      <c r="G115" s="127"/>
      <c r="I115" s="120"/>
    </row>
    <row r="116" spans="2:9" ht="13.8" thickBot="1" x14ac:dyDescent="0.3">
      <c r="B116" s="170"/>
      <c r="C116" s="156"/>
      <c r="D116" s="156"/>
      <c r="E116" s="156"/>
      <c r="F116" s="156"/>
      <c r="G116" s="157"/>
      <c r="I116" s="120"/>
    </row>
    <row r="117" spans="2:9" ht="13.8" thickBot="1" x14ac:dyDescent="0.3">
      <c r="I117" s="120"/>
    </row>
    <row r="118" spans="2:9" x14ac:dyDescent="0.25">
      <c r="B118" s="171"/>
      <c r="C118" s="142"/>
      <c r="D118" s="142"/>
      <c r="E118" s="142"/>
      <c r="F118" s="142"/>
      <c r="G118" s="144"/>
      <c r="I118" s="120"/>
    </row>
    <row r="119" spans="2:9" x14ac:dyDescent="0.25">
      <c r="B119" s="129" t="s">
        <v>185</v>
      </c>
      <c r="C119" s="130" t="s">
        <v>186</v>
      </c>
      <c r="D119" s="134">
        <f>D69+D34+D4+D16</f>
        <v>0.58857794984444445</v>
      </c>
      <c r="G119" s="127"/>
      <c r="I119" s="120"/>
    </row>
    <row r="120" spans="2:9" ht="13.8" thickBot="1" x14ac:dyDescent="0.3">
      <c r="B120" s="129"/>
      <c r="C120" s="130"/>
      <c r="D120" s="134"/>
      <c r="G120" s="127"/>
      <c r="I120" s="120"/>
    </row>
    <row r="121" spans="2:9" ht="13.8" thickBot="1" x14ac:dyDescent="0.3">
      <c r="B121" s="172"/>
      <c r="C121" s="173"/>
      <c r="D121" s="174"/>
      <c r="E121" s="175"/>
      <c r="F121" s="175"/>
      <c r="G121" s="176"/>
      <c r="I121" s="120"/>
    </row>
    <row r="122" spans="2:9" x14ac:dyDescent="0.25">
      <c r="B122" s="177"/>
      <c r="C122" s="178"/>
      <c r="D122" s="179"/>
      <c r="E122" s="142"/>
      <c r="F122" s="142"/>
      <c r="G122" s="144"/>
      <c r="I122" s="120"/>
    </row>
    <row r="123" spans="2:9" x14ac:dyDescent="0.25">
      <c r="B123" s="129" t="s">
        <v>187</v>
      </c>
      <c r="C123" s="130" t="s">
        <v>188</v>
      </c>
      <c r="D123" s="134"/>
      <c r="G123" s="127"/>
      <c r="I123" s="120"/>
    </row>
    <row r="124" spans="2:9" x14ac:dyDescent="0.25">
      <c r="B124" s="180" t="s">
        <v>71</v>
      </c>
      <c r="C124" s="145" t="s">
        <v>189</v>
      </c>
      <c r="D124" s="134">
        <v>0.01</v>
      </c>
      <c r="G124" s="127"/>
      <c r="I124" s="120"/>
    </row>
    <row r="125" spans="2:9" x14ac:dyDescent="0.25">
      <c r="B125" s="180" t="s">
        <v>73</v>
      </c>
      <c r="C125" s="145" t="s">
        <v>190</v>
      </c>
      <c r="D125" s="134">
        <v>1.4999999999999999E-2</v>
      </c>
      <c r="G125" s="127"/>
      <c r="I125" s="120"/>
    </row>
    <row r="126" spans="2:9" x14ac:dyDescent="0.25">
      <c r="B126" s="180" t="s">
        <v>75</v>
      </c>
      <c r="C126" s="145" t="s">
        <v>191</v>
      </c>
      <c r="D126" s="134"/>
      <c r="G126" s="127"/>
      <c r="I126" s="120"/>
    </row>
    <row r="127" spans="2:9" x14ac:dyDescent="0.25">
      <c r="B127" s="180"/>
      <c r="C127" s="145" t="s">
        <v>192</v>
      </c>
      <c r="D127" s="134"/>
      <c r="G127" s="127"/>
      <c r="I127" s="120"/>
    </row>
    <row r="128" spans="2:9" x14ac:dyDescent="0.25">
      <c r="B128" s="180"/>
      <c r="C128" s="181" t="s">
        <v>193</v>
      </c>
      <c r="D128" s="134">
        <v>6.4999999999999997E-3</v>
      </c>
      <c r="G128" s="127"/>
      <c r="I128" s="120"/>
    </row>
    <row r="129" spans="2:9" x14ac:dyDescent="0.25">
      <c r="B129" s="180"/>
      <c r="C129" s="181" t="s">
        <v>194</v>
      </c>
      <c r="D129" s="134">
        <v>0.03</v>
      </c>
      <c r="G129" s="127"/>
      <c r="I129" s="120"/>
    </row>
    <row r="130" spans="2:9" x14ac:dyDescent="0.25">
      <c r="B130" s="180"/>
      <c r="C130" s="145" t="s">
        <v>195</v>
      </c>
      <c r="D130" s="134"/>
      <c r="G130" s="127"/>
      <c r="I130" s="120"/>
    </row>
    <row r="131" spans="2:9" x14ac:dyDescent="0.25">
      <c r="B131" s="182"/>
      <c r="C131" s="145" t="s">
        <v>196</v>
      </c>
      <c r="D131" s="134"/>
      <c r="G131" s="127"/>
      <c r="I131" s="120"/>
    </row>
    <row r="132" spans="2:9" ht="13.8" thickBot="1" x14ac:dyDescent="0.3">
      <c r="B132" s="170"/>
      <c r="C132" s="183" t="s">
        <v>197</v>
      </c>
      <c r="D132" s="184">
        <v>0.05</v>
      </c>
      <c r="E132" s="156"/>
      <c r="F132" s="156"/>
      <c r="G132" s="157"/>
      <c r="I132" s="120"/>
    </row>
    <row r="135" spans="2:9" x14ac:dyDescent="0.25">
      <c r="C135" s="185"/>
    </row>
    <row r="137" spans="2:9" x14ac:dyDescent="0.25">
      <c r="C137" s="186"/>
    </row>
    <row r="138" spans="2:9" x14ac:dyDescent="0.25">
      <c r="C138" s="146"/>
    </row>
  </sheetData>
  <mergeCells count="6">
    <mergeCell ref="C67:D67"/>
    <mergeCell ref="B2:G2"/>
    <mergeCell ref="E18:E25"/>
    <mergeCell ref="C50:G50"/>
    <mergeCell ref="C51:D51"/>
    <mergeCell ref="C66:G66"/>
  </mergeCells>
  <pageMargins left="0.70866141732283472" right="0.31496062992125984" top="1.1811023622047245" bottom="0.78740157480314965" header="0.31496062992125984" footer="0.31496062992125984"/>
  <pageSetup paperSize="9" scale="65" orientation="portrait" r:id="rId1"/>
  <rowBreaks count="1" manualBreakCount="1">
    <brk id="67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B1A1-7D2F-45FF-9E9F-DA157792B052}">
  <dimension ref="A1:L26"/>
  <sheetViews>
    <sheetView showGridLines="0" topLeftCell="B1" workbookViewId="0">
      <selection activeCell="D4" sqref="D4"/>
    </sheetView>
  </sheetViews>
  <sheetFormatPr defaultRowHeight="13.2" x14ac:dyDescent="0.25"/>
  <cols>
    <col min="2" max="2" width="49.6640625" bestFit="1" customWidth="1"/>
    <col min="3" max="3" width="12.88671875" bestFit="1" customWidth="1"/>
    <col min="4" max="4" width="23.6640625" bestFit="1" customWidth="1"/>
    <col min="5" max="5" width="23.6640625" customWidth="1"/>
    <col min="6" max="6" width="22.88671875" hidden="1" customWidth="1"/>
    <col min="7" max="7" width="22.5546875" hidden="1" customWidth="1"/>
    <col min="8" max="8" width="14.109375" bestFit="1" customWidth="1"/>
    <col min="9" max="9" width="9.109375" customWidth="1"/>
    <col min="11" max="11" width="12.6640625" bestFit="1" customWidth="1"/>
    <col min="12" max="12" width="11.6640625" bestFit="1" customWidth="1"/>
  </cols>
  <sheetData>
    <row r="1" spans="1:12" ht="27" customHeight="1" thickBot="1" x14ac:dyDescent="0.3">
      <c r="A1" s="189" t="s">
        <v>111</v>
      </c>
      <c r="B1" s="190"/>
      <c r="C1" s="190"/>
      <c r="D1" s="190"/>
      <c r="E1" s="191"/>
    </row>
    <row r="2" spans="1:12" x14ac:dyDescent="0.25">
      <c r="A2" s="115" t="s">
        <v>96</v>
      </c>
      <c r="B2" s="107" t="s">
        <v>104</v>
      </c>
      <c r="C2" s="107" t="s">
        <v>105</v>
      </c>
      <c r="D2" s="107" t="s">
        <v>106</v>
      </c>
      <c r="E2" s="116" t="s">
        <v>229</v>
      </c>
      <c r="F2" s="248" t="s">
        <v>279</v>
      </c>
      <c r="G2" s="248" t="s">
        <v>279</v>
      </c>
    </row>
    <row r="3" spans="1:12" x14ac:dyDescent="0.25">
      <c r="A3" s="195">
        <v>1</v>
      </c>
      <c r="B3" s="223" t="s">
        <v>272</v>
      </c>
      <c r="C3" s="107">
        <v>10</v>
      </c>
      <c r="D3" s="226">
        <f>GARÇOM!D90</f>
        <v>7586.77</v>
      </c>
      <c r="E3" s="222">
        <f t="shared" ref="E3:E8" si="0">D3*C3</f>
        <v>75867.700000000012</v>
      </c>
      <c r="F3" s="249"/>
      <c r="G3" s="249"/>
      <c r="K3" s="228"/>
    </row>
    <row r="4" spans="1:12" x14ac:dyDescent="0.25">
      <c r="A4" s="196"/>
      <c r="B4" s="223" t="s">
        <v>273</v>
      </c>
      <c r="C4" s="107">
        <v>3</v>
      </c>
      <c r="D4" s="226">
        <f>CHAVEIRO!D90</f>
        <v>7204.59</v>
      </c>
      <c r="E4" s="222">
        <f t="shared" si="0"/>
        <v>21613.77</v>
      </c>
      <c r="F4" s="192">
        <f>D10</f>
        <v>52743.13</v>
      </c>
      <c r="G4" s="250">
        <f>D10</f>
        <v>52743.13</v>
      </c>
      <c r="K4" s="228"/>
    </row>
    <row r="5" spans="1:12" ht="17.399999999999999" customHeight="1" x14ac:dyDescent="0.25">
      <c r="A5" s="196"/>
      <c r="B5" s="223" t="s">
        <v>274</v>
      </c>
      <c r="C5" s="107">
        <v>2</v>
      </c>
      <c r="D5" s="226">
        <f>ARRUMADOR!D90</f>
        <v>7463.42</v>
      </c>
      <c r="E5" s="222">
        <f t="shared" si="0"/>
        <v>14926.84</v>
      </c>
      <c r="F5" s="193"/>
      <c r="G5" s="251"/>
      <c r="K5" s="228"/>
    </row>
    <row r="6" spans="1:12" ht="26.4" x14ac:dyDescent="0.25">
      <c r="A6" s="196"/>
      <c r="B6" s="247" t="s">
        <v>275</v>
      </c>
      <c r="C6" s="107">
        <v>2</v>
      </c>
      <c r="D6" s="226">
        <f>'LAVADOR E PASSADOR'!D90</f>
        <v>7450.35</v>
      </c>
      <c r="E6" s="222">
        <f t="shared" si="0"/>
        <v>14900.7</v>
      </c>
      <c r="F6" s="193"/>
      <c r="G6" s="251"/>
      <c r="K6" s="228"/>
    </row>
    <row r="7" spans="1:12" ht="39.6" x14ac:dyDescent="0.25">
      <c r="A7" s="196"/>
      <c r="B7" s="247" t="s">
        <v>276</v>
      </c>
      <c r="C7" s="107">
        <v>3</v>
      </c>
      <c r="D7" s="226">
        <f>'AJUDANTE DE COZINHA'!D90</f>
        <v>7468.97</v>
      </c>
      <c r="E7" s="222">
        <f t="shared" si="0"/>
        <v>22406.91</v>
      </c>
      <c r="F7" s="193"/>
      <c r="G7" s="251"/>
      <c r="K7" s="228"/>
    </row>
    <row r="8" spans="1:12" ht="39.6" x14ac:dyDescent="0.25">
      <c r="A8" s="196"/>
      <c r="B8" s="221" t="s">
        <v>277</v>
      </c>
      <c r="C8" s="224">
        <v>5</v>
      </c>
      <c r="D8" s="227">
        <f>ASG!D90</f>
        <v>7175.53</v>
      </c>
      <c r="E8" s="222">
        <f t="shared" si="0"/>
        <v>35877.65</v>
      </c>
      <c r="F8" s="193"/>
      <c r="G8" s="251"/>
      <c r="K8" s="228"/>
    </row>
    <row r="9" spans="1:12" ht="13.2" customHeight="1" x14ac:dyDescent="0.25">
      <c r="A9" s="196"/>
      <c r="B9" s="221" t="s">
        <v>278</v>
      </c>
      <c r="C9" s="224">
        <v>3</v>
      </c>
      <c r="D9" s="227">
        <f>COZINHEIRO!D90</f>
        <v>8393.5</v>
      </c>
      <c r="E9" s="222">
        <f t="shared" ref="E9" si="1">D9*C9</f>
        <v>25180.5</v>
      </c>
      <c r="F9" s="193"/>
      <c r="G9" s="251"/>
      <c r="H9" s="114"/>
      <c r="K9" s="228"/>
    </row>
    <row r="10" spans="1:12" ht="18" customHeight="1" x14ac:dyDescent="0.25">
      <c r="A10" s="196"/>
      <c r="B10" s="242" t="s">
        <v>271</v>
      </c>
      <c r="C10" s="243">
        <f>SUM(C2:C9)</f>
        <v>28</v>
      </c>
      <c r="D10" s="244">
        <f>SUM(D3:D9)</f>
        <v>52743.13</v>
      </c>
      <c r="E10" s="253">
        <f>SUM(E3:E9)</f>
        <v>210774.07</v>
      </c>
      <c r="F10" s="193"/>
      <c r="G10" s="251"/>
      <c r="H10" s="228"/>
      <c r="K10" s="228"/>
      <c r="L10" s="245"/>
    </row>
    <row r="11" spans="1:12" ht="18" hidden="1" customHeight="1" x14ac:dyDescent="0.25">
      <c r="A11" s="196"/>
      <c r="B11" s="238" t="s">
        <v>209</v>
      </c>
      <c r="C11" s="109">
        <f>SUM(C3:C9)</f>
        <v>28</v>
      </c>
      <c r="D11" s="229">
        <f>D10*12</f>
        <v>632917.55999999994</v>
      </c>
      <c r="E11" s="217">
        <f>SUM(E3:E10)</f>
        <v>421548.14</v>
      </c>
      <c r="F11" s="193"/>
      <c r="G11" s="251"/>
    </row>
    <row r="12" spans="1:12" ht="18" hidden="1" customHeight="1" x14ac:dyDescent="0.25">
      <c r="A12" s="196"/>
      <c r="B12" s="238" t="s">
        <v>208</v>
      </c>
      <c r="C12" s="109">
        <f>SUM(C3:C9)</f>
        <v>28</v>
      </c>
      <c r="D12" s="106" t="s">
        <v>107</v>
      </c>
      <c r="E12" s="217">
        <f>SUM(E4:E10)</f>
        <v>345680.44</v>
      </c>
      <c r="F12" s="193"/>
      <c r="G12" s="251"/>
    </row>
    <row r="13" spans="1:12" ht="18" customHeight="1" thickBot="1" x14ac:dyDescent="0.3">
      <c r="A13" s="197"/>
      <c r="B13" s="117"/>
      <c r="C13" s="117"/>
      <c r="D13" s="118" t="s">
        <v>109</v>
      </c>
      <c r="E13" s="218">
        <f>E10*12</f>
        <v>2529288.84</v>
      </c>
      <c r="F13" s="194"/>
      <c r="G13" s="252"/>
    </row>
    <row r="14" spans="1:12" ht="12.75" customHeight="1" x14ac:dyDescent="0.25">
      <c r="G14">
        <v>1724999.76</v>
      </c>
    </row>
    <row r="15" spans="1:12" x14ac:dyDescent="0.25">
      <c r="F15" s="99"/>
      <c r="H15" s="108"/>
    </row>
    <row r="16" spans="1:12" hidden="1" x14ac:dyDescent="0.25">
      <c r="E16" s="108" t="s">
        <v>113</v>
      </c>
      <c r="F16" s="110">
        <v>8.0000000000000004E-4</v>
      </c>
      <c r="H16" t="s">
        <v>112</v>
      </c>
    </row>
    <row r="17" spans="5:6" hidden="1" x14ac:dyDescent="0.25">
      <c r="E17" s="108" t="s">
        <v>114</v>
      </c>
      <c r="F17" s="110">
        <v>8.1130000000000004E-4</v>
      </c>
    </row>
    <row r="20" spans="5:6" ht="12.75" customHeight="1" x14ac:dyDescent="0.25"/>
    <row r="21" spans="5:6" ht="12.75" customHeight="1" x14ac:dyDescent="0.25"/>
    <row r="22" spans="5:6" ht="12.75" customHeight="1" x14ac:dyDescent="0.25"/>
    <row r="23" spans="5:6" ht="12.75" customHeight="1" x14ac:dyDescent="0.25"/>
    <row r="24" spans="5:6" ht="12.75" customHeight="1" x14ac:dyDescent="0.25"/>
    <row r="25" spans="5:6" ht="12.75" customHeight="1" x14ac:dyDescent="0.25"/>
    <row r="26" spans="5:6" ht="12.75" customHeight="1" x14ac:dyDescent="0.25"/>
  </sheetData>
  <mergeCells count="6">
    <mergeCell ref="G2:G3"/>
    <mergeCell ref="F4:F13"/>
    <mergeCell ref="G4:G13"/>
    <mergeCell ref="A1:E1"/>
    <mergeCell ref="A3:A13"/>
    <mergeCell ref="F2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8428-EEF4-4877-BC73-F0121549FE7F}">
  <dimension ref="A8:J56"/>
  <sheetViews>
    <sheetView tabSelected="1" view="pageBreakPreview" topLeftCell="A37" zoomScale="130" zoomScaleNormal="100" zoomScaleSheetLayoutView="130" workbookViewId="0">
      <selection activeCell="F34" sqref="F34"/>
    </sheetView>
  </sheetViews>
  <sheetFormatPr defaultRowHeight="13.2" x14ac:dyDescent="0.25"/>
  <cols>
    <col min="1" max="1" width="33.6640625" bestFit="1" customWidth="1"/>
    <col min="4" max="4" width="17.6640625" customWidth="1"/>
    <col min="6" max="6" width="13.109375" bestFit="1" customWidth="1"/>
    <col min="7" max="7" width="17" bestFit="1" customWidth="1"/>
    <col min="8" max="8" width="16.77734375" customWidth="1"/>
  </cols>
  <sheetData>
    <row r="8" spans="1:10" x14ac:dyDescent="0.25">
      <c r="A8" s="254"/>
      <c r="B8" s="254"/>
      <c r="C8" s="254"/>
      <c r="D8" s="254"/>
      <c r="E8" s="254"/>
      <c r="F8" s="254"/>
      <c r="G8" s="254"/>
      <c r="H8" s="254"/>
      <c r="I8" s="241"/>
      <c r="J8" s="241"/>
    </row>
    <row r="9" spans="1:10" ht="17.399999999999999" x14ac:dyDescent="0.25">
      <c r="A9" s="255" t="s">
        <v>280</v>
      </c>
      <c r="B9" s="255"/>
      <c r="C9" s="255"/>
      <c r="D9" s="255"/>
      <c r="E9" s="255"/>
      <c r="F9" s="255"/>
      <c r="G9" s="255"/>
      <c r="H9" s="255"/>
    </row>
    <row r="10" spans="1:10" ht="15.6" x14ac:dyDescent="0.25">
      <c r="A10" s="292" t="s">
        <v>281</v>
      </c>
      <c r="B10" s="292"/>
      <c r="C10" s="257" t="s">
        <v>307</v>
      </c>
      <c r="D10" s="257"/>
      <c r="E10" s="257"/>
      <c r="F10" s="257"/>
      <c r="G10" s="257"/>
      <c r="H10" s="257"/>
    </row>
    <row r="11" spans="1:10" ht="15.6" x14ac:dyDescent="0.25">
      <c r="A11" s="292" t="s">
        <v>282</v>
      </c>
      <c r="B11" s="256"/>
      <c r="C11" s="257" t="s">
        <v>306</v>
      </c>
      <c r="D11" s="257"/>
      <c r="E11" s="257"/>
      <c r="F11" s="257"/>
      <c r="G11" s="257"/>
      <c r="H11" s="257"/>
    </row>
    <row r="12" spans="1:10" ht="16.2" thickBot="1" x14ac:dyDescent="0.3">
      <c r="A12" s="258" t="s">
        <v>283</v>
      </c>
      <c r="B12" s="258"/>
      <c r="C12" s="258"/>
      <c r="D12" s="258"/>
      <c r="E12" s="258"/>
      <c r="F12" s="258"/>
      <c r="G12" s="258"/>
      <c r="H12" s="258"/>
    </row>
    <row r="13" spans="1:10" ht="16.2" thickBot="1" x14ac:dyDescent="0.3">
      <c r="A13" s="259" t="s">
        <v>284</v>
      </c>
      <c r="B13" s="259"/>
      <c r="C13" s="260" t="s">
        <v>308</v>
      </c>
      <c r="D13" s="260"/>
      <c r="E13" s="260"/>
      <c r="F13" s="260"/>
      <c r="G13" s="260"/>
      <c r="H13" s="260"/>
    </row>
    <row r="14" spans="1:10" ht="16.2" thickBot="1" x14ac:dyDescent="0.3">
      <c r="A14" s="261" t="s">
        <v>285</v>
      </c>
      <c r="B14" s="261"/>
      <c r="C14" s="262" t="s">
        <v>308</v>
      </c>
      <c r="D14" s="262"/>
      <c r="E14" s="262"/>
      <c r="F14" s="262"/>
      <c r="G14" s="262"/>
      <c r="H14" s="262"/>
    </row>
    <row r="15" spans="1:10" ht="16.2" thickBot="1" x14ac:dyDescent="0.3">
      <c r="A15" s="261" t="s">
        <v>286</v>
      </c>
      <c r="B15" s="261"/>
      <c r="C15" s="262" t="s">
        <v>309</v>
      </c>
      <c r="D15" s="262"/>
      <c r="E15" s="263"/>
      <c r="F15" s="262"/>
      <c r="G15" s="262"/>
      <c r="H15" s="262"/>
    </row>
    <row r="16" spans="1:10" ht="16.2" thickBot="1" x14ac:dyDescent="0.3">
      <c r="A16" s="261" t="s">
        <v>287</v>
      </c>
      <c r="B16" s="261"/>
      <c r="C16" s="261"/>
      <c r="D16" s="262" t="s">
        <v>310</v>
      </c>
      <c r="E16" s="262"/>
      <c r="F16" s="262"/>
      <c r="G16" s="262"/>
      <c r="H16" s="262"/>
    </row>
    <row r="17" spans="1:8" ht="16.2" thickBot="1" x14ac:dyDescent="0.3">
      <c r="A17" s="261" t="s">
        <v>288</v>
      </c>
      <c r="B17" s="261"/>
      <c r="C17" s="262" t="s">
        <v>321</v>
      </c>
      <c r="D17" s="262"/>
      <c r="E17" s="262"/>
      <c r="F17" s="262"/>
      <c r="G17" s="262"/>
      <c r="H17" s="262"/>
    </row>
    <row r="18" spans="1:8" ht="16.2" thickBot="1" x14ac:dyDescent="0.3">
      <c r="A18" s="259" t="s">
        <v>311</v>
      </c>
      <c r="B18" s="259"/>
      <c r="C18" s="262"/>
      <c r="D18" s="262"/>
      <c r="E18" s="264"/>
      <c r="F18" s="265" t="s">
        <v>289</v>
      </c>
      <c r="G18" s="265" t="s">
        <v>312</v>
      </c>
      <c r="H18" s="264"/>
    </row>
    <row r="19" spans="1:8" ht="16.2" thickBot="1" x14ac:dyDescent="0.3">
      <c r="A19" s="261" t="s">
        <v>313</v>
      </c>
      <c r="B19" s="261"/>
      <c r="C19" s="262"/>
      <c r="D19" s="262"/>
      <c r="E19" s="262"/>
      <c r="F19" s="262"/>
      <c r="G19" s="262"/>
      <c r="H19" s="262"/>
    </row>
    <row r="20" spans="1:8" ht="16.2" thickBot="1" x14ac:dyDescent="0.3">
      <c r="A20" s="261" t="s">
        <v>314</v>
      </c>
      <c r="B20" s="261"/>
      <c r="C20" s="293" t="s">
        <v>315</v>
      </c>
      <c r="D20" s="293"/>
      <c r="E20" s="262"/>
      <c r="F20" s="262"/>
      <c r="G20" s="262"/>
      <c r="H20" s="262"/>
    </row>
    <row r="21" spans="1:8" ht="16.2" thickBot="1" x14ac:dyDescent="0.3">
      <c r="A21" s="261" t="s">
        <v>316</v>
      </c>
      <c r="B21" s="261"/>
      <c r="C21" s="262"/>
      <c r="D21" s="262"/>
      <c r="E21" s="262"/>
      <c r="F21" s="262"/>
      <c r="G21" s="262"/>
      <c r="H21" s="262"/>
    </row>
    <row r="22" spans="1:8" ht="16.2" thickBot="1" x14ac:dyDescent="0.3">
      <c r="A22" s="261" t="s">
        <v>317</v>
      </c>
      <c r="B22" s="261"/>
      <c r="C22" s="293" t="s">
        <v>318</v>
      </c>
      <c r="D22" s="262"/>
      <c r="E22" s="293" t="s">
        <v>319</v>
      </c>
      <c r="F22" s="293"/>
      <c r="G22" s="293"/>
      <c r="H22" s="293"/>
    </row>
    <row r="23" spans="1:8" ht="16.2" thickBot="1" x14ac:dyDescent="0.3">
      <c r="A23" s="266"/>
      <c r="B23" s="266"/>
      <c r="C23" s="267"/>
      <c r="D23" s="267"/>
      <c r="E23" s="267"/>
      <c r="F23" s="267"/>
      <c r="G23" s="267"/>
      <c r="H23" s="267"/>
    </row>
    <row r="24" spans="1:8" ht="21" x14ac:dyDescent="0.25">
      <c r="A24" s="268" t="s">
        <v>290</v>
      </c>
      <c r="B24" s="269"/>
      <c r="C24" s="269"/>
      <c r="D24" s="269"/>
      <c r="E24" s="269"/>
      <c r="F24" s="269"/>
      <c r="G24" s="270"/>
      <c r="H24" s="271"/>
    </row>
    <row r="25" spans="1:8" ht="40.799999999999997" x14ac:dyDescent="0.25">
      <c r="A25" s="272" t="s">
        <v>291</v>
      </c>
      <c r="B25" s="273" t="s">
        <v>292</v>
      </c>
      <c r="C25" s="273"/>
      <c r="D25" s="272" t="s">
        <v>293</v>
      </c>
      <c r="E25" s="272" t="s">
        <v>294</v>
      </c>
      <c r="F25" s="274" t="s">
        <v>295</v>
      </c>
      <c r="G25" s="274" t="s">
        <v>296</v>
      </c>
      <c r="H25" s="274" t="s">
        <v>297</v>
      </c>
    </row>
    <row r="26" spans="1:8" x14ac:dyDescent="0.25">
      <c r="A26" s="299">
        <v>1</v>
      </c>
      <c r="B26" s="295" t="s">
        <v>203</v>
      </c>
      <c r="C26" s="296"/>
      <c r="D26" s="297" t="s">
        <v>330</v>
      </c>
      <c r="E26" s="297">
        <v>10</v>
      </c>
      <c r="F26" s="308">
        <f>RESUMO!D3</f>
        <v>7586.77</v>
      </c>
      <c r="G26" s="298">
        <f>F26*E26</f>
        <v>75867.700000000012</v>
      </c>
      <c r="H26" s="298">
        <f>G26*12</f>
        <v>910412.40000000014</v>
      </c>
    </row>
    <row r="27" spans="1:8" x14ac:dyDescent="0.25">
      <c r="A27" s="299">
        <v>2</v>
      </c>
      <c r="B27" s="295" t="s">
        <v>204</v>
      </c>
      <c r="C27" s="296"/>
      <c r="D27" s="297" t="s">
        <v>331</v>
      </c>
      <c r="E27" s="297">
        <v>3</v>
      </c>
      <c r="F27" s="308">
        <f>RESUMO!D4</f>
        <v>7204.59</v>
      </c>
      <c r="G27" s="298">
        <f t="shared" ref="G27:G32" si="0">F27*E27</f>
        <v>21613.77</v>
      </c>
      <c r="H27" s="298">
        <f t="shared" ref="H27:H32" si="1">G27*12</f>
        <v>259365.24</v>
      </c>
    </row>
    <row r="28" spans="1:8" x14ac:dyDescent="0.25">
      <c r="A28" s="299">
        <v>3</v>
      </c>
      <c r="B28" s="295" t="s">
        <v>327</v>
      </c>
      <c r="C28" s="296"/>
      <c r="D28" s="297" t="s">
        <v>332</v>
      </c>
      <c r="E28" s="297">
        <v>2</v>
      </c>
      <c r="F28" s="308">
        <f>RESUMO!D5</f>
        <v>7463.42</v>
      </c>
      <c r="G28" s="298">
        <f t="shared" si="0"/>
        <v>14926.84</v>
      </c>
      <c r="H28" s="298">
        <f t="shared" si="1"/>
        <v>179122.08000000002</v>
      </c>
    </row>
    <row r="29" spans="1:8" x14ac:dyDescent="0.25">
      <c r="A29" s="299">
        <v>4</v>
      </c>
      <c r="B29" s="295" t="s">
        <v>328</v>
      </c>
      <c r="C29" s="296"/>
      <c r="D29" s="306" t="s">
        <v>336</v>
      </c>
      <c r="E29" s="297">
        <v>2</v>
      </c>
      <c r="F29" s="308">
        <f>RESUMO!D6</f>
        <v>7450.35</v>
      </c>
      <c r="G29" s="298">
        <f t="shared" si="0"/>
        <v>14900.7</v>
      </c>
      <c r="H29" s="298">
        <f t="shared" si="1"/>
        <v>178808.40000000002</v>
      </c>
    </row>
    <row r="30" spans="1:8" x14ac:dyDescent="0.25">
      <c r="A30" s="299">
        <v>5</v>
      </c>
      <c r="B30" s="295" t="s">
        <v>205</v>
      </c>
      <c r="C30" s="296"/>
      <c r="D30" s="297" t="s">
        <v>333</v>
      </c>
      <c r="E30" s="297">
        <v>3</v>
      </c>
      <c r="F30" s="308">
        <f>RESUMO!D7</f>
        <v>7468.97</v>
      </c>
      <c r="G30" s="298">
        <f t="shared" si="0"/>
        <v>22406.91</v>
      </c>
      <c r="H30" s="298">
        <f t="shared" si="1"/>
        <v>268882.92</v>
      </c>
    </row>
    <row r="31" spans="1:8" x14ac:dyDescent="0.25">
      <c r="A31" s="299">
        <v>6</v>
      </c>
      <c r="B31" s="295" t="s">
        <v>329</v>
      </c>
      <c r="C31" s="296"/>
      <c r="D31" s="297" t="s">
        <v>334</v>
      </c>
      <c r="E31" s="297">
        <v>5</v>
      </c>
      <c r="F31" s="308">
        <f>RESUMO!D8</f>
        <v>7175.53</v>
      </c>
      <c r="G31" s="298">
        <f t="shared" si="0"/>
        <v>35877.65</v>
      </c>
      <c r="H31" s="298">
        <f t="shared" si="1"/>
        <v>430531.80000000005</v>
      </c>
    </row>
    <row r="32" spans="1:8" ht="21.6" customHeight="1" x14ac:dyDescent="0.25">
      <c r="A32" s="294">
        <v>7</v>
      </c>
      <c r="B32" s="304" t="s">
        <v>206</v>
      </c>
      <c r="C32" s="305"/>
      <c r="D32" s="307" t="s">
        <v>335</v>
      </c>
      <c r="E32" s="275">
        <v>3</v>
      </c>
      <c r="F32" s="309">
        <f>RESUMO!D9</f>
        <v>8393.5</v>
      </c>
      <c r="G32" s="298">
        <f t="shared" si="0"/>
        <v>25180.5</v>
      </c>
      <c r="H32" s="298">
        <f t="shared" si="1"/>
        <v>302166</v>
      </c>
    </row>
    <row r="33" spans="1:8" ht="13.8" x14ac:dyDescent="0.25">
      <c r="A33" s="276" t="s">
        <v>298</v>
      </c>
      <c r="B33" s="276"/>
      <c r="C33" s="276"/>
      <c r="D33" s="276"/>
      <c r="E33" s="277">
        <f>SUM(E26:E32)</f>
        <v>28</v>
      </c>
      <c r="F33" s="310">
        <f>SUM(F26:F32)</f>
        <v>52743.13</v>
      </c>
      <c r="G33" s="278">
        <f>SUM(G26:G32)</f>
        <v>210774.07</v>
      </c>
      <c r="H33" s="278">
        <f>SUM(H26:H32)</f>
        <v>2529288.84</v>
      </c>
    </row>
    <row r="34" spans="1:8" x14ac:dyDescent="0.25">
      <c r="A34" s="254"/>
      <c r="B34" s="254"/>
      <c r="C34" s="254"/>
      <c r="D34" s="254"/>
      <c r="E34" s="254"/>
      <c r="F34" s="254"/>
      <c r="G34" s="254"/>
      <c r="H34" s="254"/>
    </row>
    <row r="35" spans="1:8" ht="15.6" x14ac:dyDescent="0.25">
      <c r="A35" s="279" t="s">
        <v>299</v>
      </c>
      <c r="B35" s="279"/>
      <c r="C35" s="279"/>
      <c r="D35" s="279"/>
      <c r="E35" s="279"/>
      <c r="F35" s="279"/>
      <c r="G35" s="279"/>
      <c r="H35" s="279"/>
    </row>
    <row r="36" spans="1:8" ht="16.2" thickBot="1" x14ac:dyDescent="0.3">
      <c r="A36" s="301" t="s">
        <v>300</v>
      </c>
      <c r="B36" s="301"/>
      <c r="C36" s="280" t="s">
        <v>320</v>
      </c>
      <c r="D36" s="280"/>
      <c r="E36" s="280"/>
      <c r="F36" s="280"/>
      <c r="G36" s="280"/>
      <c r="H36" s="280"/>
    </row>
    <row r="37" spans="1:8" ht="16.2" thickBot="1" x14ac:dyDescent="0.3">
      <c r="A37" s="261" t="s">
        <v>322</v>
      </c>
      <c r="B37" s="261"/>
      <c r="C37" s="261"/>
      <c r="D37" s="261"/>
      <c r="E37" s="261"/>
      <c r="F37" s="261"/>
      <c r="G37" s="261"/>
      <c r="H37" s="281"/>
    </row>
    <row r="38" spans="1:8" ht="16.2" thickBot="1" x14ac:dyDescent="0.3">
      <c r="A38" s="300" t="s">
        <v>323</v>
      </c>
      <c r="B38" s="261"/>
      <c r="C38" s="261"/>
      <c r="D38" s="261"/>
      <c r="E38" s="261"/>
      <c r="F38" s="261"/>
      <c r="G38" s="261"/>
      <c r="H38" s="261"/>
    </row>
    <row r="39" spans="1:8" ht="15.6" thickBot="1" x14ac:dyDescent="0.3">
      <c r="A39" s="303" t="s">
        <v>324</v>
      </c>
      <c r="B39" s="303"/>
      <c r="C39" s="281"/>
      <c r="D39" s="302" t="s">
        <v>301</v>
      </c>
      <c r="E39" s="282" t="s">
        <v>325</v>
      </c>
      <c r="F39" s="282"/>
      <c r="G39" s="282"/>
      <c r="H39" s="282"/>
    </row>
    <row r="40" spans="1:8" ht="15.6" x14ac:dyDescent="0.25">
      <c r="A40" s="283"/>
      <c r="B40" s="283"/>
      <c r="C40" s="284"/>
      <c r="D40" s="283"/>
      <c r="E40" s="284"/>
      <c r="F40" s="284"/>
      <c r="G40" s="284"/>
      <c r="H40" s="284"/>
    </row>
    <row r="41" spans="1:8" x14ac:dyDescent="0.25">
      <c r="A41" s="285" t="s">
        <v>302</v>
      </c>
      <c r="B41" s="285"/>
      <c r="C41" s="285"/>
      <c r="D41" s="285"/>
      <c r="E41" s="285"/>
      <c r="F41" s="285"/>
      <c r="G41" s="285"/>
      <c r="H41" s="285"/>
    </row>
    <row r="42" spans="1:8" x14ac:dyDescent="0.25">
      <c r="A42" s="285"/>
      <c r="B42" s="285"/>
      <c r="C42" s="285"/>
      <c r="D42" s="285"/>
      <c r="E42" s="285"/>
      <c r="F42" s="285"/>
      <c r="G42" s="285"/>
      <c r="H42" s="285"/>
    </row>
    <row r="43" spans="1:8" x14ac:dyDescent="0.25">
      <c r="A43" s="285" t="s">
        <v>303</v>
      </c>
      <c r="B43" s="285"/>
      <c r="C43" s="285"/>
      <c r="D43" s="285"/>
      <c r="E43" s="285"/>
      <c r="F43" s="285"/>
      <c r="G43" s="285"/>
      <c r="H43" s="285"/>
    </row>
    <row r="44" spans="1:8" x14ac:dyDescent="0.25">
      <c r="A44" s="285"/>
      <c r="B44" s="285"/>
      <c r="C44" s="285"/>
      <c r="D44" s="285"/>
      <c r="E44" s="285"/>
      <c r="F44" s="285"/>
      <c r="G44" s="285"/>
      <c r="H44" s="285"/>
    </row>
    <row r="45" spans="1:8" x14ac:dyDescent="0.25">
      <c r="A45" s="285" t="s">
        <v>304</v>
      </c>
      <c r="B45" s="285"/>
      <c r="C45" s="285"/>
      <c r="D45" s="285"/>
      <c r="E45" s="285"/>
      <c r="F45" s="285"/>
      <c r="G45" s="285"/>
      <c r="H45" s="285"/>
    </row>
    <row r="46" spans="1:8" x14ac:dyDescent="0.25">
      <c r="A46" s="285" t="s">
        <v>305</v>
      </c>
      <c r="B46" s="285"/>
      <c r="C46" s="285"/>
      <c r="D46" s="285"/>
      <c r="E46" s="285"/>
      <c r="F46" s="285"/>
      <c r="G46" s="285"/>
      <c r="H46" s="285"/>
    </row>
    <row r="47" spans="1:8" x14ac:dyDescent="0.25">
      <c r="A47" s="286"/>
      <c r="B47" s="286"/>
      <c r="C47" s="286"/>
      <c r="D47" s="286"/>
      <c r="E47" s="286"/>
      <c r="F47" s="286"/>
      <c r="G47" s="286"/>
      <c r="H47" s="286"/>
    </row>
    <row r="48" spans="1:8" x14ac:dyDescent="0.25">
      <c r="A48" s="286"/>
      <c r="B48" s="286"/>
      <c r="C48" s="286"/>
      <c r="D48" s="286"/>
      <c r="E48" s="286"/>
      <c r="F48" s="286"/>
      <c r="G48" s="286"/>
      <c r="H48" s="286"/>
    </row>
    <row r="49" spans="1:8" x14ac:dyDescent="0.25">
      <c r="A49" s="286"/>
      <c r="B49" s="286"/>
      <c r="C49" s="286"/>
      <c r="D49" s="286"/>
      <c r="E49" s="286"/>
      <c r="F49" s="286"/>
      <c r="G49" s="286"/>
      <c r="H49" s="286"/>
    </row>
    <row r="50" spans="1:8" x14ac:dyDescent="0.25">
      <c r="A50" s="287" t="s">
        <v>326</v>
      </c>
      <c r="B50" s="287"/>
      <c r="C50" s="287"/>
      <c r="D50" s="287"/>
      <c r="E50" s="288"/>
      <c r="F50" s="288"/>
      <c r="G50" s="288"/>
      <c r="H50" s="288"/>
    </row>
    <row r="51" spans="1:8" ht="14.4" x14ac:dyDescent="0.3">
      <c r="A51" s="289"/>
      <c r="B51" s="289"/>
      <c r="C51" s="289"/>
      <c r="D51" s="289"/>
      <c r="E51" s="289"/>
      <c r="F51" s="289"/>
      <c r="G51" s="289"/>
      <c r="H51" s="289"/>
    </row>
    <row r="52" spans="1:8" ht="14.4" x14ac:dyDescent="0.3">
      <c r="A52" s="289"/>
      <c r="B52" s="289"/>
      <c r="C52" s="289"/>
      <c r="D52" s="289"/>
      <c r="E52" s="289"/>
      <c r="F52" s="289"/>
      <c r="G52" s="289"/>
      <c r="H52" s="289"/>
    </row>
    <row r="53" spans="1:8" ht="14.4" x14ac:dyDescent="0.3">
      <c r="A53" s="289"/>
      <c r="B53" s="289"/>
      <c r="C53" s="289"/>
      <c r="D53" s="289"/>
      <c r="E53" s="289"/>
      <c r="F53" s="289"/>
      <c r="G53" s="289"/>
      <c r="H53" s="289"/>
    </row>
    <row r="54" spans="1:8" ht="15" thickBot="1" x14ac:dyDescent="0.35">
      <c r="A54" s="290"/>
      <c r="B54" s="290"/>
      <c r="C54" s="290"/>
      <c r="D54" s="290"/>
      <c r="E54" s="290"/>
      <c r="F54" s="290"/>
      <c r="G54" s="290"/>
      <c r="H54" s="290"/>
    </row>
    <row r="55" spans="1:8" ht="14.4" x14ac:dyDescent="0.3">
      <c r="A55" s="291" t="s">
        <v>308</v>
      </c>
      <c r="B55" s="291"/>
      <c r="C55" s="291"/>
      <c r="D55" s="291"/>
      <c r="E55" s="291"/>
      <c r="F55" s="291"/>
      <c r="G55" s="291"/>
      <c r="H55" s="291"/>
    </row>
    <row r="56" spans="1:8" ht="14.4" x14ac:dyDescent="0.3">
      <c r="A56" s="291" t="str">
        <f>C15</f>
        <v>36.610.576/0001-18</v>
      </c>
      <c r="B56" s="291"/>
      <c r="C56" s="291"/>
      <c r="D56" s="291"/>
      <c r="E56" s="291"/>
      <c r="F56" s="291"/>
      <c r="G56" s="291"/>
      <c r="H56" s="291"/>
    </row>
  </sheetData>
  <mergeCells count="53">
    <mergeCell ref="B30:C30"/>
    <mergeCell ref="B31:C31"/>
    <mergeCell ref="A37:G37"/>
    <mergeCell ref="A38:H38"/>
    <mergeCell ref="A45:H45"/>
    <mergeCell ref="A46:H46"/>
    <mergeCell ref="A50:D50"/>
    <mergeCell ref="E50:H50"/>
    <mergeCell ref="A55:H55"/>
    <mergeCell ref="A56:H56"/>
    <mergeCell ref="A39:B39"/>
    <mergeCell ref="E39:H39"/>
    <mergeCell ref="A41:H42"/>
    <mergeCell ref="A43:H44"/>
    <mergeCell ref="B25:C25"/>
    <mergeCell ref="B32:C32"/>
    <mergeCell ref="A33:D33"/>
    <mergeCell ref="A35:H35"/>
    <mergeCell ref="B26:C26"/>
    <mergeCell ref="B29:C29"/>
    <mergeCell ref="B27:C27"/>
    <mergeCell ref="B28:C28"/>
    <mergeCell ref="A21:B21"/>
    <mergeCell ref="C21:H21"/>
    <mergeCell ref="A22:B22"/>
    <mergeCell ref="C22:D22"/>
    <mergeCell ref="E22:H22"/>
    <mergeCell ref="A24:H24"/>
    <mergeCell ref="A19:B19"/>
    <mergeCell ref="C19:D19"/>
    <mergeCell ref="E19:H19"/>
    <mergeCell ref="A20:B20"/>
    <mergeCell ref="C20:D20"/>
    <mergeCell ref="E20:H20"/>
    <mergeCell ref="A16:C16"/>
    <mergeCell ref="D16:H16"/>
    <mergeCell ref="A17:B17"/>
    <mergeCell ref="C17:H17"/>
    <mergeCell ref="A18:B18"/>
    <mergeCell ref="C18:D18"/>
    <mergeCell ref="A12:H12"/>
    <mergeCell ref="A13:B13"/>
    <mergeCell ref="C13:H13"/>
    <mergeCell ref="A14:B14"/>
    <mergeCell ref="C14:H14"/>
    <mergeCell ref="A15:B15"/>
    <mergeCell ref="C15:D15"/>
    <mergeCell ref="F15:H15"/>
    <mergeCell ref="A9:H9"/>
    <mergeCell ref="A10:B10"/>
    <mergeCell ref="C10:H10"/>
    <mergeCell ref="A11:B11"/>
    <mergeCell ref="C11:H11"/>
  </mergeCells>
  <pageMargins left="0.511811024" right="0.511811024" top="0.78740157499999996" bottom="0.78740157499999996" header="0.31496062000000002" footer="0.31496062000000002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95DF-656E-405B-A8C0-D5D91328ED5D}">
  <sheetPr>
    <tabColor theme="3" tint="0.59999389629810485"/>
    <pageSetUpPr fitToPage="1"/>
  </sheetPr>
  <dimension ref="A1:F92"/>
  <sheetViews>
    <sheetView topLeftCell="A69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3.6640625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203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45292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">
      <c r="A6" s="200"/>
      <c r="B6" s="15" t="s">
        <v>7</v>
      </c>
      <c r="C6" s="16"/>
      <c r="D6" s="95">
        <v>3294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3294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44.360000000000014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246">
        <v>187.18</v>
      </c>
      <c r="D19" s="95">
        <f>C19</f>
        <v>187.18</v>
      </c>
    </row>
    <row r="20" spans="1:4" ht="13.5" customHeight="1" x14ac:dyDescent="0.2">
      <c r="A20" s="201"/>
      <c r="B20" s="15" t="s">
        <v>93</v>
      </c>
      <c r="C20" s="16" t="s">
        <v>270</v>
      </c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1212.23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UNIFORME!F12</f>
        <v>159.80833333333331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159.80833333333331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658.8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49.41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32.94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6.5880000000000001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82.35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263.52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30.275154000000001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19.763999999999999</v>
      </c>
    </row>
    <row r="39" spans="1:4" s="37" customFormat="1" ht="13.95" customHeight="1" x14ac:dyDescent="0.2">
      <c r="A39" s="200"/>
      <c r="B39" s="34" t="s">
        <v>35</v>
      </c>
      <c r="C39" s="54">
        <f>SUM(C31:C38)</f>
        <v>0.34719100000000008</v>
      </c>
      <c r="D39" s="36">
        <f>ROUND(SUM(D31:D38),2)</f>
        <v>1143.6500000000001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274.5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95.303929499999995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369.8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1.069390512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0.3712338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1.44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16">
        <v>4.1700000000000001E-3</v>
      </c>
      <c r="D50" s="44">
        <f>C50*(D$14-D$12)</f>
        <v>13.73598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1.0988784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63.903600000000004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22.186737000000001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125.8308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226.76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4.1667000000000003E-2</v>
      </c>
      <c r="D57" s="52">
        <f t="shared" ref="D57:D61" si="1">ROUND(C57*(D$14-D$12),7)</f>
        <v>137.25109800000001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91.5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45.7866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0.65880000000000005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9.2232000000000003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2.3058000000000001</v>
      </c>
    </row>
    <row r="63" spans="1:4" ht="11.4" customHeight="1" x14ac:dyDescent="0.2">
      <c r="A63" s="200"/>
      <c r="B63" s="20" t="s">
        <v>55</v>
      </c>
      <c r="C63" s="53">
        <f>SUM(C57:C62)</f>
        <v>8.7044777777777776E-2</v>
      </c>
      <c r="D63" s="28">
        <f>ROUND(C63*(D$14-D$12),7)</f>
        <v>286.72549800000002</v>
      </c>
    </row>
    <row r="64" spans="1:4" ht="11.4" customHeight="1" x14ac:dyDescent="0.2">
      <c r="A64" s="200"/>
      <c r="B64" s="41" t="s">
        <v>56</v>
      </c>
      <c r="C64" s="53">
        <f>ROUND(C63*C39,7)</f>
        <v>3.02212E-2</v>
      </c>
      <c r="D64" s="32">
        <f>ROUND(C39*D$63,7)</f>
        <v>99.548512400000007</v>
      </c>
    </row>
    <row r="65" spans="1:5" ht="11.4" customHeight="1" x14ac:dyDescent="0.2">
      <c r="A65" s="200"/>
      <c r="B65" s="34" t="s">
        <v>35</v>
      </c>
      <c r="C65" s="54">
        <f>C63+C64</f>
        <v>0.11726597777777778</v>
      </c>
      <c r="D65" s="36">
        <f>ROUND(D63+D64,2)</f>
        <v>386.27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1143.6500000000001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369.8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1.44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226.76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0.11726597777777778</v>
      </c>
      <c r="D72" s="60">
        <f>D65</f>
        <v>386.27</v>
      </c>
    </row>
    <row r="73" spans="1:5" ht="11.4" customHeight="1" x14ac:dyDescent="0.2">
      <c r="A73" s="45"/>
      <c r="B73" s="34" t="s">
        <v>35</v>
      </c>
      <c r="C73" s="61">
        <f>SUM(C68:C72)</f>
        <v>0.64595442577777795</v>
      </c>
      <c r="D73" s="62">
        <f>SUM(D68:D72)</f>
        <v>2127.92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6793.96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67.939599999999999</v>
      </c>
      <c r="E78" s="71"/>
    </row>
    <row r="79" spans="1:5" ht="11.4" customHeight="1" x14ac:dyDescent="0.25">
      <c r="A79" s="56">
        <v>1.5</v>
      </c>
      <c r="B79" s="72" t="s">
        <v>74</v>
      </c>
      <c r="C79" s="112">
        <v>0.01</v>
      </c>
      <c r="D79" s="32">
        <f>ROUND((D$75+D$78)*C$79,7)</f>
        <v>68.618995999999996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656.25560500000006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49.314005000000002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227.60310000000001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379.33850000000001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0.1065</v>
      </c>
      <c r="D87" s="81">
        <f>ROUND(SUM(D78:D80),2)</f>
        <v>792.81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10</v>
      </c>
      <c r="D90" s="90">
        <f>ROUND(($D$75+$D$78+$D$79)/(1-$C$80),2)</f>
        <v>7586.77</v>
      </c>
      <c r="F90" s="104">
        <v>5637.98</v>
      </c>
    </row>
    <row r="91" spans="1:6" x14ac:dyDescent="0.2">
      <c r="D91" s="105"/>
      <c r="F91" s="105"/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45:B45"/>
    <mergeCell ref="A5:B5"/>
    <mergeCell ref="A6:A14"/>
    <mergeCell ref="A15:B15"/>
    <mergeCell ref="A16:A23"/>
    <mergeCell ref="A24:B24"/>
    <mergeCell ref="A26:A28"/>
    <mergeCell ref="A29:B29"/>
    <mergeCell ref="A30:B30"/>
    <mergeCell ref="A31:A39"/>
    <mergeCell ref="A40:B40"/>
    <mergeCell ref="A41:A44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D1C74-9050-43B0-8390-FAEB8D7CA339}">
  <dimension ref="A1:F92"/>
  <sheetViews>
    <sheetView topLeftCell="A61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108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5">
      <c r="A6" s="200"/>
      <c r="B6" s="15" t="s">
        <v>7</v>
      </c>
      <c r="C6" s="16"/>
      <c r="D6" s="225">
        <v>3131.46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5">
      <c r="A9" s="200"/>
      <c r="B9" s="15" t="s">
        <v>10</v>
      </c>
      <c r="C9" s="19">
        <v>0</v>
      </c>
      <c r="D9" s="102">
        <f>((20)*((D6/132)*C9))</f>
        <v>0</v>
      </c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5">
      <c r="A11" s="200"/>
      <c r="B11" s="15" t="s">
        <v>110</v>
      </c>
      <c r="C11" s="19"/>
      <c r="D11" s="102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3131.46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54.112400000000008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1221.98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UNIFORME!I2</f>
        <v>43.566666666666663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43.566666666666663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626.29200000000003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46.971899999999998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31.314599999999999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6.2629200000000003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78.286500000000004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250.51679999999999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28.781248900000001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18.78876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1087.21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260.95499999999998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90.601227399999999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351.56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1.0166222260800002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0.35291554200000003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1.37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 t="shared" ref="D50:D53" si="1">C50*(D$14-D$12)</f>
        <v>13.0581882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 t="shared" si="1"/>
        <v>1.0446550559999999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 t="shared" si="1"/>
        <v>60.750323999999999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 t="shared" si="1"/>
        <v>21.09194883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119.62177199999999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215.57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4.1667000000000003E-2</v>
      </c>
      <c r="D57" s="52">
        <f t="shared" ref="D57:D61" si="2">ROUND(C57*(D$14-D$12),7)</f>
        <v>130.47854380000001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2"/>
        <v>86.984999999999999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2"/>
        <v>43.527293999999998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2"/>
        <v>0.62629199999999996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2"/>
        <v>8.7680880000000005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2.1920220000000001</v>
      </c>
    </row>
    <row r="63" spans="1:4" ht="11.4" customHeight="1" x14ac:dyDescent="0.2">
      <c r="A63" s="200"/>
      <c r="B63" s="20" t="s">
        <v>55</v>
      </c>
      <c r="C63" s="53">
        <f>SUM(C57:C62)</f>
        <v>8.7044777777777776E-2</v>
      </c>
      <c r="D63" s="28">
        <f>ROUND(C63*(D$14-D$12),7)</f>
        <v>272.57723979999997</v>
      </c>
    </row>
    <row r="64" spans="1:4" ht="11.4" customHeight="1" x14ac:dyDescent="0.2">
      <c r="A64" s="200"/>
      <c r="B64" s="41" t="s">
        <v>56</v>
      </c>
      <c r="C64" s="53">
        <f>ROUND(C63*C39,7)</f>
        <v>3.02212E-2</v>
      </c>
      <c r="D64" s="32">
        <f>ROUND(C39*D$63,7)</f>
        <v>94.636364499999999</v>
      </c>
    </row>
    <row r="65" spans="1:5" ht="11.4" customHeight="1" x14ac:dyDescent="0.2">
      <c r="A65" s="200"/>
      <c r="B65" s="34" t="s">
        <v>35</v>
      </c>
      <c r="C65" s="54">
        <f>C63+C64</f>
        <v>0.11726597777777778</v>
      </c>
      <c r="D65" s="36">
        <f>ROUND(D63+D64,2)</f>
        <v>367.21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1087.21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351.56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1.37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215.57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0.11726597777777778</v>
      </c>
      <c r="D72" s="60">
        <f>D65</f>
        <v>367.21</v>
      </c>
    </row>
    <row r="73" spans="1:5" ht="11.4" customHeight="1" x14ac:dyDescent="0.2">
      <c r="A73" s="45"/>
      <c r="B73" s="34" t="s">
        <v>35</v>
      </c>
      <c r="C73" s="61">
        <f>SUM(C68:C72)</f>
        <v>0.64595442577777795</v>
      </c>
      <c r="D73" s="62">
        <f>SUM(D68:D72)</f>
        <v>2022.9199999999998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6419.93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64.199299999999994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97.261939499999997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623.19703499999991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46.829835000000003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216.1377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360.22949999999997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784.66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3</v>
      </c>
      <c r="D90" s="90">
        <f>ROUND(($D$75+$D$78+$D$79)/(1-$C$80),2)</f>
        <v>7204.59</v>
      </c>
      <c r="F90" s="104">
        <v>5777.24</v>
      </c>
    </row>
    <row r="91" spans="1:6" x14ac:dyDescent="0.2">
      <c r="F91" s="105"/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45:B45"/>
    <mergeCell ref="A5:B5"/>
    <mergeCell ref="A6:A14"/>
    <mergeCell ref="A15:B15"/>
    <mergeCell ref="A16:A23"/>
    <mergeCell ref="A24:B24"/>
    <mergeCell ref="A26:A28"/>
    <mergeCell ref="A29:B29"/>
    <mergeCell ref="A30:B30"/>
    <mergeCell ref="A31:A39"/>
    <mergeCell ref="A40:B40"/>
    <mergeCell ref="A41:A4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FB3E-551C-4DFD-AFB3-5BB40237FCAB}">
  <dimension ref="A1:F92"/>
  <sheetViews>
    <sheetView topLeftCell="A66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97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">
      <c r="A6" s="200"/>
      <c r="B6" s="15" t="s">
        <v>7</v>
      </c>
      <c r="C6" s="16"/>
      <c r="D6" s="95">
        <v>3131.46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3131.46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54.112400000000008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1221.98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UNIFORME!J2</f>
        <v>98.566666666666663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98.566666666666663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626.29200000000003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46.971899999999998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31.314599999999999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6.2629200000000003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78.286500000000004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250.51679999999999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28.781248900000001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18.78876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1087.21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260.95499999999998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90.601227399999999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351.56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1.0166222260800002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0.35291554200000003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1.37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>C50*(D$14-D$12)</f>
        <v>13.0581882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1.0446550559999999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60.750323999999999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21.09194883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119.62177199999999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215.57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8.3299999999999999E-2</v>
      </c>
      <c r="D57" s="52">
        <f t="shared" ref="D57:D61" si="1">ROUND(C57*(D$14-D$12),7)</f>
        <v>260.850618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86.984999999999999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43.527293999999998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0.62629199999999996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8.7680880000000005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2.1920220000000001</v>
      </c>
    </row>
    <row r="63" spans="1:4" ht="11.4" customHeight="1" x14ac:dyDescent="0.2">
      <c r="A63" s="200"/>
      <c r="B63" s="20" t="s">
        <v>55</v>
      </c>
      <c r="C63" s="53">
        <f>SUM(C57:C62)</f>
        <v>0.12867777777777778</v>
      </c>
      <c r="D63" s="28">
        <f>ROUND(C63*(D$14-D$12),7)</f>
        <v>402.94931400000002</v>
      </c>
    </row>
    <row r="64" spans="1:4" ht="11.4" customHeight="1" x14ac:dyDescent="0.2">
      <c r="A64" s="200"/>
      <c r="B64" s="41" t="s">
        <v>56</v>
      </c>
      <c r="C64" s="53">
        <f>ROUND(C63*C39,7)</f>
        <v>4.4675800000000002E-2</v>
      </c>
      <c r="D64" s="32">
        <f>ROUND(C39*D$63,7)</f>
        <v>139.90037530000001</v>
      </c>
    </row>
    <row r="65" spans="1:5" ht="11.4" customHeight="1" x14ac:dyDescent="0.2">
      <c r="A65" s="200"/>
      <c r="B65" s="34" t="s">
        <v>35</v>
      </c>
      <c r="C65" s="54">
        <f>C63+C64</f>
        <v>0.17335357777777777</v>
      </c>
      <c r="D65" s="36">
        <f>ROUND(D63+D64,2)</f>
        <v>542.85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1087.21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351.56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1.37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215.57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0.17335357777777777</v>
      </c>
      <c r="D72" s="60">
        <f>D65</f>
        <v>542.85</v>
      </c>
    </row>
    <row r="73" spans="1:5" ht="11.4" customHeight="1" x14ac:dyDescent="0.2">
      <c r="A73" s="45"/>
      <c r="B73" s="34" t="s">
        <v>35</v>
      </c>
      <c r="C73" s="61">
        <f>SUM(C68:C72)</f>
        <v>0.70204202577777797</v>
      </c>
      <c r="D73" s="62">
        <f>SUM(D68:D72)</f>
        <v>2198.56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6650.57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66.505700000000004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100.7561355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645.58582999999999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48.512230000000002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223.90260000000001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373.17099999999999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812.85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</v>
      </c>
      <c r="D90" s="90">
        <f>ROUND(($D$75+$D$78+$D$79)/(1-$C$80),2)</f>
        <v>7463.42</v>
      </c>
      <c r="F90" s="104">
        <v>7546.52</v>
      </c>
    </row>
    <row r="91" spans="1:6" x14ac:dyDescent="0.2">
      <c r="F91" s="105">
        <f>F90-D90</f>
        <v>83.100000000000364</v>
      </c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45:B45"/>
    <mergeCell ref="A5:B5"/>
    <mergeCell ref="A6:A14"/>
    <mergeCell ref="A15:B15"/>
    <mergeCell ref="A16:A23"/>
    <mergeCell ref="A24:B24"/>
    <mergeCell ref="A26:A28"/>
    <mergeCell ref="A29:B29"/>
    <mergeCell ref="A30:B30"/>
    <mergeCell ref="A31:A39"/>
    <mergeCell ref="A40:B40"/>
    <mergeCell ref="A41:A44"/>
  </mergeCells>
  <pageMargins left="0.511811024" right="0.511811024" top="0.78740157499999996" bottom="0.78740157499999996" header="0.31496062000000002" footer="0.31496062000000002"/>
  <ignoredErrors>
    <ignoredError sqref="D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924EC-41EB-4817-B6D7-422B542F4BD5}">
  <dimension ref="A1:F92"/>
  <sheetViews>
    <sheetView topLeftCell="A62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97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">
      <c r="A6" s="200"/>
      <c r="B6" s="15" t="s">
        <v>7</v>
      </c>
      <c r="C6" s="16"/>
      <c r="D6" s="95">
        <v>3131.48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3131.48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54.111199999999997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1221.98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UNIFORME!K2</f>
        <v>86.899999999999991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86.899999999999991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626.29600000000005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46.972200000000001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31.314800000000002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6.2629599999999996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78.287000000000006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250.51840000000001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28.7814327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18.788879999999999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1087.22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260.95666670000003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90.601806100000005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351.56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1.0166287190400001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0.35291779600000001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1.37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>C50*(D$14-D$12)</f>
        <v>13.058271600000001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1.0446617279999999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60.750712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21.092083540000001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119.622536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215.57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8.3299999999999999E-2</v>
      </c>
      <c r="D57" s="52">
        <f t="shared" ref="D57:D61" si="1">ROUND(C57*(D$14-D$12),7)</f>
        <v>260.852284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86.985555599999998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43.527571999999999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0.62629599999999996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8.7681439999999995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2.1920359999999999</v>
      </c>
    </row>
    <row r="63" spans="1:4" ht="11.4" customHeight="1" x14ac:dyDescent="0.2">
      <c r="A63" s="200"/>
      <c r="B63" s="20" t="s">
        <v>55</v>
      </c>
      <c r="C63" s="53">
        <f>SUM(C57:C62)</f>
        <v>0.12867777777777778</v>
      </c>
      <c r="D63" s="28">
        <f>ROUND(C63*(D$14-D$12),7)</f>
        <v>402.95188760000002</v>
      </c>
    </row>
    <row r="64" spans="1:4" ht="11.4" customHeight="1" x14ac:dyDescent="0.2">
      <c r="A64" s="200"/>
      <c r="B64" s="41" t="s">
        <v>56</v>
      </c>
      <c r="C64" s="53">
        <f>ROUND(C63*C39,7)</f>
        <v>4.4675800000000002E-2</v>
      </c>
      <c r="D64" s="32">
        <f>ROUND(C39*D$63,7)</f>
        <v>139.9012688</v>
      </c>
    </row>
    <row r="65" spans="1:5" ht="11.4" customHeight="1" x14ac:dyDescent="0.2">
      <c r="A65" s="200"/>
      <c r="B65" s="34" t="s">
        <v>35</v>
      </c>
      <c r="C65" s="54">
        <f>C63+C64</f>
        <v>0.17335357777777777</v>
      </c>
      <c r="D65" s="36">
        <f>ROUND(D63+D64,2)</f>
        <v>542.85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1087.22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351.56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1.37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215.57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0.17335357777777777</v>
      </c>
      <c r="D72" s="60">
        <f>D65</f>
        <v>542.85</v>
      </c>
    </row>
    <row r="73" spans="1:5" ht="11.4" customHeight="1" x14ac:dyDescent="0.2">
      <c r="A73" s="45"/>
      <c r="B73" s="34" t="s">
        <v>35</v>
      </c>
      <c r="C73" s="61">
        <f>SUM(C68:C72)</f>
        <v>0.70204202577777797</v>
      </c>
      <c r="D73" s="62">
        <f>SUM(D68:D72)</f>
        <v>2198.5699999999997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6638.93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66.389300000000006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100.5797895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644.45527500000003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48.427275000000002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223.51050000000001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372.51749999999998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811.42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</v>
      </c>
      <c r="D90" s="90">
        <f>ROUND(($D$75+$D$78+$D$79)/(1-$C$80),2)</f>
        <v>7450.35</v>
      </c>
      <c r="F90" s="104">
        <v>7546.52</v>
      </c>
    </row>
    <row r="91" spans="1:6" x14ac:dyDescent="0.2">
      <c r="F91" s="105">
        <f>F90-D90</f>
        <v>96.170000000000073</v>
      </c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29:B29"/>
    <mergeCell ref="A30:B30"/>
    <mergeCell ref="A31:A39"/>
    <mergeCell ref="A40:B40"/>
    <mergeCell ref="A41:A44"/>
    <mergeCell ref="A45:B45"/>
    <mergeCell ref="A5:B5"/>
    <mergeCell ref="A6:A14"/>
    <mergeCell ref="A15:B15"/>
    <mergeCell ref="A16:A23"/>
    <mergeCell ref="A24:B24"/>
    <mergeCell ref="A26:A28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AB0F-80D2-4024-A71C-DDAB76AE9095}">
  <dimension ref="A1:F92"/>
  <sheetViews>
    <sheetView topLeftCell="A64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97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5">
      <c r="A6" s="200"/>
      <c r="B6" s="15" t="s">
        <v>7</v>
      </c>
      <c r="C6" s="16"/>
      <c r="D6" s="225">
        <v>3131.46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3131.46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54.112400000000008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1221.98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UNIFORME!L2</f>
        <v>103.51666666666665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103.51666666666665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626.29200000000003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46.971899999999998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31.314599999999999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6.2629200000000003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78.286500000000004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250.51679999999999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28.781248900000001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18.78876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1087.21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260.95499999999998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90.601227399999999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351.56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1.0166222260800002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0.35291554200000003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1.37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>C50*(D$14-D$12)</f>
        <v>13.0581882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1.0446550559999999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60.750323999999999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21.09194883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119.62177199999999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215.57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8.3299999999999999E-2</v>
      </c>
      <c r="D57" s="52">
        <f t="shared" ref="D57:D61" si="1">ROUND(C57*(D$14-D$12),7)</f>
        <v>260.850618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86.984999999999999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43.527293999999998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0.62629199999999996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8.7680880000000005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2.1920220000000001</v>
      </c>
    </row>
    <row r="63" spans="1:4" ht="11.4" customHeight="1" x14ac:dyDescent="0.2">
      <c r="A63" s="200"/>
      <c r="B63" s="20" t="s">
        <v>55</v>
      </c>
      <c r="C63" s="53">
        <f>SUM(C57:C62)</f>
        <v>0.12867777777777778</v>
      </c>
      <c r="D63" s="28">
        <f>ROUND(C63*(D$14-D$12),7)</f>
        <v>402.94931400000002</v>
      </c>
    </row>
    <row r="64" spans="1:4" ht="11.4" customHeight="1" x14ac:dyDescent="0.2">
      <c r="A64" s="200"/>
      <c r="B64" s="41" t="s">
        <v>56</v>
      </c>
      <c r="C64" s="53">
        <f>ROUND(C63*C39,7)</f>
        <v>4.4675800000000002E-2</v>
      </c>
      <c r="D64" s="32">
        <f>ROUND(C39*D$63,7)</f>
        <v>139.90037530000001</v>
      </c>
    </row>
    <row r="65" spans="1:5" ht="11.4" customHeight="1" x14ac:dyDescent="0.2">
      <c r="A65" s="200"/>
      <c r="B65" s="34" t="s">
        <v>35</v>
      </c>
      <c r="C65" s="54">
        <f>C63+C64</f>
        <v>0.17335357777777777</v>
      </c>
      <c r="D65" s="36">
        <f>ROUND(D63+D64,2)</f>
        <v>542.85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1087.21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351.56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1.37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215.57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0.17335357777777777</v>
      </c>
      <c r="D72" s="60">
        <f>D65</f>
        <v>542.85</v>
      </c>
    </row>
    <row r="73" spans="1:5" ht="11.4" customHeight="1" x14ac:dyDescent="0.2">
      <c r="A73" s="45"/>
      <c r="B73" s="34" t="s">
        <v>35</v>
      </c>
      <c r="C73" s="61">
        <f>SUM(C68:C72)</f>
        <v>0.70204202577777797</v>
      </c>
      <c r="D73" s="62">
        <f>SUM(D68:D72)</f>
        <v>2198.56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6655.52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66.555199999999999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100.83112800000001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646.06590499999993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48.548304999999999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224.06909999999999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373.44850000000002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813.45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</v>
      </c>
      <c r="D90" s="90">
        <f>ROUND(($D$75+$D$78+$D$79)/(1-$C$80),2)</f>
        <v>7468.97</v>
      </c>
      <c r="F90" s="104">
        <v>7546.52</v>
      </c>
    </row>
    <row r="91" spans="1:6" x14ac:dyDescent="0.2">
      <c r="F91" s="105">
        <f>F90-D90</f>
        <v>77.550000000000182</v>
      </c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29:B29"/>
    <mergeCell ref="A30:B30"/>
    <mergeCell ref="A31:A39"/>
    <mergeCell ref="A40:B40"/>
    <mergeCell ref="A41:A44"/>
    <mergeCell ref="A45:B45"/>
    <mergeCell ref="A5:B5"/>
    <mergeCell ref="A6:A14"/>
    <mergeCell ref="A15:B15"/>
    <mergeCell ref="A16:A23"/>
    <mergeCell ref="A24:B24"/>
    <mergeCell ref="A26:A2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06F8D-7669-4F71-A645-C366E2ADD145}">
  <dimension ref="A1:F92"/>
  <sheetViews>
    <sheetView topLeftCell="A67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97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">
      <c r="A6" s="200"/>
      <c r="B6" s="15" t="s">
        <v>7</v>
      </c>
      <c r="C6" s="16"/>
      <c r="D6" s="95">
        <v>2972.22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2972.22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5.5</v>
      </c>
      <c r="D16" s="94">
        <f>(C16*2*22)-(D6*6%)</f>
        <v>63.666800000000023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1231.54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UNIFORME!M2</f>
        <v>103.53333333333335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103.53333333333335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594.44399999999996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44.583300000000001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29.722200000000001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5.9444400000000002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74.305499999999995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237.77760000000001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27.317674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17.833320000000001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1031.93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247.685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85.994002800000004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333.68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0.96492527855999999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0.33496919399999997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1.3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>C50*(D$14-D$12)</f>
        <v>12.394157399999999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0.99153259199999988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57.661068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20.019387809999998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113.53880399999998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204.6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8.3299999999999999E-2</v>
      </c>
      <c r="D57" s="52">
        <f t="shared" ref="D57:D61" si="1">ROUND(C57*(D$14-D$12),7)</f>
        <v>247.585926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82.561666700000004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41.313858000000003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0.59444399999999997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8.3222159999999992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2.0805539999999998</v>
      </c>
    </row>
    <row r="63" spans="1:4" ht="11.4" customHeight="1" x14ac:dyDescent="0.2">
      <c r="A63" s="200"/>
      <c r="B63" s="20" t="s">
        <v>55</v>
      </c>
      <c r="C63" s="53">
        <f>SUM(C57:C62)</f>
        <v>0.12867777777777778</v>
      </c>
      <c r="D63" s="28">
        <f>ROUND(C63*(D$14-D$12),7)</f>
        <v>382.45866469999999</v>
      </c>
    </row>
    <row r="64" spans="1:4" ht="11.4" customHeight="1" x14ac:dyDescent="0.2">
      <c r="A64" s="200"/>
      <c r="B64" s="41" t="s">
        <v>56</v>
      </c>
      <c r="C64" s="53">
        <f>ROUND(C63*C39,7)</f>
        <v>4.4675800000000002E-2</v>
      </c>
      <c r="D64" s="32">
        <f>ROUND(C39*D$63,7)</f>
        <v>132.7862063</v>
      </c>
    </row>
    <row r="65" spans="1:5" ht="11.4" customHeight="1" x14ac:dyDescent="0.2">
      <c r="A65" s="200"/>
      <c r="B65" s="34" t="s">
        <v>35</v>
      </c>
      <c r="C65" s="54">
        <f>C63+C64</f>
        <v>0.17335357777777777</v>
      </c>
      <c r="D65" s="36">
        <f>ROUND(D63+D64,2)</f>
        <v>515.24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1031.93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333.68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1.3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204.6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0.17335357777777777</v>
      </c>
      <c r="D72" s="60">
        <f>D65</f>
        <v>515.24</v>
      </c>
    </row>
    <row r="73" spans="1:5" ht="11.4" customHeight="1" x14ac:dyDescent="0.2">
      <c r="A73" s="45"/>
      <c r="B73" s="34" t="s">
        <v>35</v>
      </c>
      <c r="C73" s="61">
        <f>SUM(C68:C72)</f>
        <v>0.70204202577777797</v>
      </c>
      <c r="D73" s="62">
        <f>SUM(D68:D72)</f>
        <v>2086.75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6394.04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63.940399999999997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96.869705999999994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620.68334499999992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46.640945000000002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215.26589999999999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358.7765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781.49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</v>
      </c>
      <c r="D90" s="90">
        <f>ROUND(($D$75+$D$78+$D$79)/(1-$C$80),2)</f>
        <v>7175.53</v>
      </c>
      <c r="F90" s="104">
        <v>7546.52</v>
      </c>
    </row>
    <row r="91" spans="1:6" x14ac:dyDescent="0.2">
      <c r="F91" s="105">
        <f>F90-D90</f>
        <v>370.99000000000069</v>
      </c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29:B29"/>
    <mergeCell ref="A30:B30"/>
    <mergeCell ref="A31:A39"/>
    <mergeCell ref="A40:B40"/>
    <mergeCell ref="A41:A44"/>
    <mergeCell ref="A45:B45"/>
    <mergeCell ref="A5:B5"/>
    <mergeCell ref="A6:A14"/>
    <mergeCell ref="A15:B15"/>
    <mergeCell ref="A16:A23"/>
    <mergeCell ref="A24:B24"/>
    <mergeCell ref="A26:A2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04119-9F6F-4829-B529-E44F8DFD13CD}">
  <dimension ref="A1:F92"/>
  <sheetViews>
    <sheetView topLeftCell="A61" workbookViewId="0">
      <selection activeCell="C80" sqref="C80"/>
    </sheetView>
  </sheetViews>
  <sheetFormatPr defaultColWidth="11.44140625" defaultRowHeight="11.4" x14ac:dyDescent="0.2"/>
  <cols>
    <col min="1" max="1" width="25.44140625" style="4" customWidth="1"/>
    <col min="2" max="2" width="59.33203125" style="4" customWidth="1"/>
    <col min="3" max="3" width="17.5546875" style="91" customWidth="1"/>
    <col min="4" max="4" width="18.88671875" style="4" customWidth="1"/>
    <col min="5" max="5" width="2.6640625" style="4" customWidth="1"/>
    <col min="6" max="6" width="14" style="4" hidden="1" customWidth="1"/>
    <col min="7" max="16384" width="11.44140625" style="4"/>
  </cols>
  <sheetData>
    <row r="1" spans="1:6" ht="62.4" x14ac:dyDescent="0.2">
      <c r="A1" s="1">
        <v>1</v>
      </c>
      <c r="B1" s="2" t="s">
        <v>95</v>
      </c>
      <c r="C1" s="3"/>
    </row>
    <row r="2" spans="1:6" ht="21" customHeight="1" x14ac:dyDescent="0.2">
      <c r="A2" s="5" t="s">
        <v>0</v>
      </c>
      <c r="B2" s="6" t="s">
        <v>97</v>
      </c>
      <c r="C2" s="6"/>
      <c r="D2" s="6"/>
    </row>
    <row r="3" spans="1:6" ht="21" customHeight="1" x14ac:dyDescent="0.2">
      <c r="A3" s="5" t="s">
        <v>1</v>
      </c>
      <c r="B3" s="7" t="s">
        <v>98</v>
      </c>
      <c r="C3" s="5" t="s">
        <v>2</v>
      </c>
      <c r="D3" s="92">
        <v>44927</v>
      </c>
    </row>
    <row r="4" spans="1:6" s="11" customFormat="1" ht="21.75" customHeight="1" x14ac:dyDescent="0.2">
      <c r="A4" s="8"/>
      <c r="B4" s="9"/>
      <c r="C4" s="9"/>
      <c r="D4" s="10" t="s">
        <v>3</v>
      </c>
    </row>
    <row r="5" spans="1:6" s="14" customFormat="1" ht="12" x14ac:dyDescent="0.2">
      <c r="A5" s="199" t="s">
        <v>4</v>
      </c>
      <c r="B5" s="199"/>
      <c r="C5" s="12" t="s">
        <v>5</v>
      </c>
      <c r="D5" s="13" t="s">
        <v>6</v>
      </c>
    </row>
    <row r="6" spans="1:6" s="14" customFormat="1" ht="11.4" customHeight="1" x14ac:dyDescent="0.2">
      <c r="A6" s="200"/>
      <c r="B6" s="15" t="s">
        <v>7</v>
      </c>
      <c r="C6" s="16"/>
      <c r="D6" s="95">
        <v>3670.39</v>
      </c>
    </row>
    <row r="7" spans="1:6" s="14" customFormat="1" x14ac:dyDescent="0.2">
      <c r="A7" s="200"/>
      <c r="B7" s="18" t="s">
        <v>8</v>
      </c>
      <c r="C7" s="16"/>
      <c r="D7" s="95"/>
    </row>
    <row r="8" spans="1:6" s="14" customFormat="1" ht="11.4" customHeight="1" x14ac:dyDescent="0.2">
      <c r="A8" s="200"/>
      <c r="B8" s="15" t="s">
        <v>9</v>
      </c>
      <c r="C8" s="19"/>
      <c r="D8" s="95"/>
    </row>
    <row r="9" spans="1:6" s="14" customFormat="1" ht="11.4" customHeight="1" x14ac:dyDescent="0.2">
      <c r="A9" s="200"/>
      <c r="B9" s="15" t="s">
        <v>10</v>
      </c>
      <c r="C9" s="19"/>
      <c r="D9" s="95"/>
    </row>
    <row r="10" spans="1:6" s="14" customFormat="1" ht="11.4" customHeight="1" x14ac:dyDescent="0.2">
      <c r="A10" s="200"/>
      <c r="B10" s="15" t="s">
        <v>11</v>
      </c>
      <c r="C10" s="19"/>
      <c r="D10" s="95"/>
    </row>
    <row r="11" spans="1:6" s="14" customFormat="1" ht="11.4" customHeight="1" x14ac:dyDescent="0.2">
      <c r="A11" s="200"/>
      <c r="B11" s="15" t="s">
        <v>12</v>
      </c>
      <c r="C11" s="19"/>
      <c r="D11" s="95"/>
    </row>
    <row r="12" spans="1:6" s="14" customFormat="1" ht="11.4" customHeight="1" x14ac:dyDescent="0.2">
      <c r="A12" s="200"/>
      <c r="B12" s="15" t="s">
        <v>13</v>
      </c>
      <c r="C12" s="19"/>
      <c r="D12" s="95"/>
    </row>
    <row r="13" spans="1:6" s="14" customFormat="1" ht="11.4" customHeight="1" x14ac:dyDescent="0.2">
      <c r="A13" s="200"/>
      <c r="B13" s="15" t="s">
        <v>14</v>
      </c>
      <c r="C13" s="19"/>
      <c r="D13" s="95"/>
    </row>
    <row r="14" spans="1:6" s="23" customFormat="1" ht="12" x14ac:dyDescent="0.25">
      <c r="A14" s="200"/>
      <c r="B14" s="20" t="s">
        <v>15</v>
      </c>
      <c r="C14" s="21"/>
      <c r="D14" s="96">
        <f>ROUND(SUM(D6:D13),2)</f>
        <v>3670.39</v>
      </c>
    </row>
    <row r="15" spans="1:6" ht="13.5" customHeight="1" x14ac:dyDescent="0.2">
      <c r="A15" s="199" t="s">
        <v>16</v>
      </c>
      <c r="B15" s="199"/>
      <c r="C15" s="24"/>
      <c r="D15" s="24"/>
    </row>
    <row r="16" spans="1:6" ht="13.5" customHeight="1" x14ac:dyDescent="0.2">
      <c r="A16" s="201"/>
      <c r="B16" s="15" t="s">
        <v>90</v>
      </c>
      <c r="C16" s="93">
        <v>4.45</v>
      </c>
      <c r="D16" s="94">
        <f>(C16*2*22)-(D6*6%)</f>
        <v>-24.423399999999987</v>
      </c>
      <c r="F16" s="4" t="s">
        <v>99</v>
      </c>
    </row>
    <row r="17" spans="1:4" ht="13.5" customHeight="1" x14ac:dyDescent="0.2">
      <c r="A17" s="201"/>
      <c r="B17" s="15" t="s">
        <v>91</v>
      </c>
      <c r="C17" s="93">
        <v>44.07</v>
      </c>
      <c r="D17" s="95">
        <f>(C17*22)</f>
        <v>969.54</v>
      </c>
    </row>
    <row r="18" spans="1:4" ht="13.5" hidden="1" customHeight="1" x14ac:dyDescent="0.2">
      <c r="A18" s="201"/>
      <c r="B18" s="15" t="s">
        <v>17</v>
      </c>
      <c r="C18" s="16"/>
      <c r="D18" s="95"/>
    </row>
    <row r="19" spans="1:4" ht="13.5" customHeight="1" x14ac:dyDescent="0.2">
      <c r="A19" s="201"/>
      <c r="B19" s="15" t="s">
        <v>92</v>
      </c>
      <c r="C19" s="16"/>
      <c r="D19" s="95">
        <v>187.18</v>
      </c>
    </row>
    <row r="20" spans="1:4" ht="13.5" customHeight="1" x14ac:dyDescent="0.2">
      <c r="A20" s="201"/>
      <c r="B20" s="15" t="s">
        <v>93</v>
      </c>
      <c r="C20" s="16"/>
      <c r="D20" s="95">
        <v>7.85</v>
      </c>
    </row>
    <row r="21" spans="1:4" ht="13.5" customHeight="1" x14ac:dyDescent="0.2">
      <c r="A21" s="201"/>
      <c r="B21" s="15" t="s">
        <v>94</v>
      </c>
      <c r="C21" s="93"/>
      <c r="D21" s="95">
        <v>3.3</v>
      </c>
    </row>
    <row r="22" spans="1:4" ht="13.5" hidden="1" customHeight="1" x14ac:dyDescent="0.2">
      <c r="A22" s="201"/>
      <c r="B22" s="15"/>
      <c r="C22" s="16"/>
      <c r="D22" s="95"/>
    </row>
    <row r="23" spans="1:4" ht="13.5" customHeight="1" x14ac:dyDescent="0.2">
      <c r="A23" s="201"/>
      <c r="B23" s="20" t="s">
        <v>18</v>
      </c>
      <c r="C23" s="16"/>
      <c r="D23" s="96">
        <f>ROUND(SUM(D16:D22),2)</f>
        <v>1143.45</v>
      </c>
    </row>
    <row r="24" spans="1:4" ht="13.5" customHeight="1" x14ac:dyDescent="0.2">
      <c r="A24" s="199" t="s">
        <v>19</v>
      </c>
      <c r="B24" s="199"/>
      <c r="C24" s="25"/>
      <c r="D24" s="24"/>
    </row>
    <row r="25" spans="1:4" ht="13.5" customHeight="1" x14ac:dyDescent="0.2">
      <c r="A25" s="26"/>
      <c r="B25" s="27" t="s">
        <v>20</v>
      </c>
      <c r="C25" s="16"/>
      <c r="D25" s="28"/>
    </row>
    <row r="26" spans="1:4" ht="13.5" customHeight="1" x14ac:dyDescent="0.2">
      <c r="A26" s="202"/>
      <c r="B26" s="15" t="s">
        <v>21</v>
      </c>
      <c r="C26" s="16"/>
      <c r="D26" s="17">
        <f>UNIFORME!N2</f>
        <v>88.566666666666663</v>
      </c>
    </row>
    <row r="27" spans="1:4" ht="13.5" customHeight="1" x14ac:dyDescent="0.2">
      <c r="A27" s="202"/>
      <c r="B27" s="15" t="s">
        <v>22</v>
      </c>
      <c r="C27" s="16"/>
      <c r="D27" s="17"/>
    </row>
    <row r="28" spans="1:4" ht="13.5" customHeight="1" x14ac:dyDescent="0.2">
      <c r="A28" s="202"/>
      <c r="B28" s="20" t="s">
        <v>23</v>
      </c>
      <c r="C28" s="16"/>
      <c r="D28" s="22">
        <f>SUM(D26:D27)</f>
        <v>88.566666666666663</v>
      </c>
    </row>
    <row r="29" spans="1:4" ht="13.5" customHeight="1" x14ac:dyDescent="0.2">
      <c r="A29" s="199" t="s">
        <v>24</v>
      </c>
      <c r="B29" s="199"/>
      <c r="C29" s="25"/>
      <c r="D29" s="24"/>
    </row>
    <row r="30" spans="1:4" ht="12" x14ac:dyDescent="0.2">
      <c r="A30" s="198" t="s">
        <v>25</v>
      </c>
      <c r="B30" s="198"/>
      <c r="C30" s="29" t="s">
        <v>5</v>
      </c>
      <c r="D30" s="30" t="s">
        <v>26</v>
      </c>
    </row>
    <row r="31" spans="1:4" ht="11.4" customHeight="1" x14ac:dyDescent="0.2">
      <c r="A31" s="200"/>
      <c r="B31" s="15" t="s">
        <v>27</v>
      </c>
      <c r="C31" s="31">
        <v>0.2</v>
      </c>
      <c r="D31" s="32">
        <f t="shared" ref="D31:D38" si="0">ROUND(C31*(D$14-D$12),7)</f>
        <v>734.07799999999997</v>
      </c>
    </row>
    <row r="32" spans="1:4" ht="11.4" customHeight="1" x14ac:dyDescent="0.2">
      <c r="A32" s="200"/>
      <c r="B32" s="15" t="s">
        <v>28</v>
      </c>
      <c r="C32" s="31">
        <v>1.4999999999999999E-2</v>
      </c>
      <c r="D32" s="32">
        <f t="shared" si="0"/>
        <v>55.05585</v>
      </c>
    </row>
    <row r="33" spans="1:4" ht="11.4" customHeight="1" x14ac:dyDescent="0.2">
      <c r="A33" s="200"/>
      <c r="B33" s="15" t="s">
        <v>29</v>
      </c>
      <c r="C33" s="31">
        <v>0.01</v>
      </c>
      <c r="D33" s="32">
        <f t="shared" si="0"/>
        <v>36.703899999999997</v>
      </c>
    </row>
    <row r="34" spans="1:4" ht="11.4" customHeight="1" x14ac:dyDescent="0.2">
      <c r="A34" s="200"/>
      <c r="B34" s="15" t="s">
        <v>30</v>
      </c>
      <c r="C34" s="31">
        <v>2E-3</v>
      </c>
      <c r="D34" s="32">
        <f t="shared" si="0"/>
        <v>7.3407799999999996</v>
      </c>
    </row>
    <row r="35" spans="1:4" ht="11.4" customHeight="1" x14ac:dyDescent="0.2">
      <c r="A35" s="200"/>
      <c r="B35" s="15" t="s">
        <v>31</v>
      </c>
      <c r="C35" s="31">
        <v>2.5000000000000001E-2</v>
      </c>
      <c r="D35" s="32">
        <f t="shared" si="0"/>
        <v>91.759749999999997</v>
      </c>
    </row>
    <row r="36" spans="1:4" ht="11.4" customHeight="1" x14ac:dyDescent="0.2">
      <c r="A36" s="200"/>
      <c r="B36" s="15" t="s">
        <v>32</v>
      </c>
      <c r="C36" s="31">
        <v>0.08</v>
      </c>
      <c r="D36" s="32">
        <f t="shared" si="0"/>
        <v>293.63119999999998</v>
      </c>
    </row>
    <row r="37" spans="1:4" ht="22.8" x14ac:dyDescent="0.2">
      <c r="A37" s="200"/>
      <c r="B37" s="18" t="s">
        <v>33</v>
      </c>
      <c r="C37" s="113">
        <v>9.1909999999999995E-3</v>
      </c>
      <c r="D37" s="32">
        <f t="shared" si="0"/>
        <v>33.734554500000002</v>
      </c>
    </row>
    <row r="38" spans="1:4" ht="12" customHeight="1" x14ac:dyDescent="0.2">
      <c r="A38" s="200"/>
      <c r="B38" s="15" t="s">
        <v>34</v>
      </c>
      <c r="C38" s="33">
        <v>6.0000000000000001E-3</v>
      </c>
      <c r="D38" s="32">
        <f t="shared" si="0"/>
        <v>22.02234</v>
      </c>
    </row>
    <row r="39" spans="1:4" s="37" customFormat="1" ht="13.95" customHeight="1" x14ac:dyDescent="0.2">
      <c r="A39" s="200"/>
      <c r="B39" s="34" t="s">
        <v>35</v>
      </c>
      <c r="C39" s="35">
        <f>SUM(C31:C38)</f>
        <v>0.34719100000000008</v>
      </c>
      <c r="D39" s="36">
        <f>ROUND(SUM(D31:D38),2)</f>
        <v>1274.33</v>
      </c>
    </row>
    <row r="40" spans="1:4" ht="12" x14ac:dyDescent="0.2">
      <c r="A40" s="198" t="s">
        <v>36</v>
      </c>
      <c r="B40" s="198"/>
      <c r="C40" s="38" t="s">
        <v>5</v>
      </c>
      <c r="D40" s="39" t="s">
        <v>26</v>
      </c>
    </row>
    <row r="41" spans="1:4" ht="11.4" customHeight="1" x14ac:dyDescent="0.2">
      <c r="A41" s="200"/>
      <c r="B41" s="15" t="s">
        <v>37</v>
      </c>
      <c r="C41" s="40">
        <v>8.3299999999999999E-2</v>
      </c>
      <c r="D41" s="32">
        <f>ROUND(($D$14-D$12)/12,7)</f>
        <v>305.86583330000002</v>
      </c>
    </row>
    <row r="42" spans="1:4" ht="13.5" customHeight="1" x14ac:dyDescent="0.2">
      <c r="A42" s="200"/>
      <c r="B42" s="41" t="s">
        <v>38</v>
      </c>
      <c r="C42" s="40">
        <f>ROUND($C$39*C$41,7)</f>
        <v>2.8920999999999999E-2</v>
      </c>
      <c r="D42" s="42">
        <f>ROUND($C$39*$D$41,7)</f>
        <v>106.1938645</v>
      </c>
    </row>
    <row r="43" spans="1:4" ht="11.4" customHeight="1" x14ac:dyDescent="0.2">
      <c r="A43" s="200"/>
      <c r="B43" s="41"/>
      <c r="C43" s="43"/>
      <c r="D43" s="44"/>
    </row>
    <row r="44" spans="1:4" ht="11.4" customHeight="1" x14ac:dyDescent="0.2">
      <c r="A44" s="200"/>
      <c r="B44" s="34" t="s">
        <v>35</v>
      </c>
      <c r="C44" s="35">
        <f>SUM(C41:C43)</f>
        <v>0.112221</v>
      </c>
      <c r="D44" s="36">
        <f>ROUND(SUM(D41:D42),2)</f>
        <v>412.06</v>
      </c>
    </row>
    <row r="45" spans="1:4" ht="11.4" customHeight="1" x14ac:dyDescent="0.2">
      <c r="A45" s="198" t="s">
        <v>39</v>
      </c>
      <c r="B45" s="198"/>
      <c r="C45" s="38" t="s">
        <v>5</v>
      </c>
      <c r="D45" s="39" t="s">
        <v>26</v>
      </c>
    </row>
    <row r="46" spans="1:4" ht="12" customHeight="1" x14ac:dyDescent="0.2">
      <c r="A46" s="45"/>
      <c r="B46" s="46" t="s">
        <v>40</v>
      </c>
      <c r="C46" s="47">
        <f>0.0144*0.1*0.4509*6/12</f>
        <v>3.2464800000000003E-4</v>
      </c>
      <c r="D46" s="44">
        <f>C46*(D$14-D$12)</f>
        <v>1.19158477272</v>
      </c>
    </row>
    <row r="47" spans="1:4" ht="11.4" customHeight="1" x14ac:dyDescent="0.2">
      <c r="A47" s="45"/>
      <c r="B47" s="41" t="s">
        <v>41</v>
      </c>
      <c r="C47" s="48">
        <f>ROUND(C39*C46,7)</f>
        <v>1.127E-4</v>
      </c>
      <c r="D47" s="44">
        <f>C47*(D$14-D$12)</f>
        <v>0.41365295299999999</v>
      </c>
    </row>
    <row r="48" spans="1:4" ht="11.4" customHeight="1" x14ac:dyDescent="0.2">
      <c r="A48" s="45"/>
      <c r="B48" s="34" t="s">
        <v>35</v>
      </c>
      <c r="C48" s="35">
        <f>SUM(C46:C47)</f>
        <v>4.3734800000000006E-4</v>
      </c>
      <c r="D48" s="36">
        <f>ROUND(SUM(D46:D47),2)</f>
        <v>1.61</v>
      </c>
    </row>
    <row r="49" spans="1:4" ht="11.4" customHeight="1" x14ac:dyDescent="0.2">
      <c r="A49" s="198" t="s">
        <v>42</v>
      </c>
      <c r="B49" s="198"/>
      <c r="C49" s="38" t="s">
        <v>5</v>
      </c>
      <c r="D49" s="39" t="s">
        <v>26</v>
      </c>
    </row>
    <row r="50" spans="1:4" ht="11.4" customHeight="1" x14ac:dyDescent="0.2">
      <c r="A50" s="200"/>
      <c r="B50" s="15" t="s">
        <v>43</v>
      </c>
      <c r="C50" s="49">
        <v>4.1700000000000001E-3</v>
      </c>
      <c r="D50" s="44">
        <f>C50*(D$14-D$12)</f>
        <v>15.3055263</v>
      </c>
    </row>
    <row r="51" spans="1:4" ht="11.4" customHeight="1" x14ac:dyDescent="0.2">
      <c r="A51" s="200"/>
      <c r="B51" s="41" t="s">
        <v>44</v>
      </c>
      <c r="C51" s="33">
        <f>ROUND(C$36*C$50,7)</f>
        <v>3.3359999999999998E-4</v>
      </c>
      <c r="D51" s="44">
        <f>C51*(D$14-D$12)</f>
        <v>1.224442104</v>
      </c>
    </row>
    <row r="52" spans="1:4" ht="11.4" customHeight="1" x14ac:dyDescent="0.2">
      <c r="A52" s="200"/>
      <c r="B52" s="15" t="s">
        <v>45</v>
      </c>
      <c r="C52" s="48">
        <v>1.9400000000000001E-2</v>
      </c>
      <c r="D52" s="44">
        <f>C52*(D$14-D$12)</f>
        <v>71.205566000000005</v>
      </c>
    </row>
    <row r="53" spans="1:4" ht="11.4" customHeight="1" x14ac:dyDescent="0.2">
      <c r="A53" s="200"/>
      <c r="B53" s="41" t="s">
        <v>46</v>
      </c>
      <c r="C53" s="48">
        <f>ROUND(C$52*C$39,7)</f>
        <v>6.7355000000000002E-3</v>
      </c>
      <c r="D53" s="44">
        <f>C53*(D$14-D$12)</f>
        <v>24.721911845000001</v>
      </c>
    </row>
    <row r="54" spans="1:4" ht="11.4" customHeight="1" x14ac:dyDescent="0.2">
      <c r="A54" s="200"/>
      <c r="B54" s="46" t="s">
        <v>47</v>
      </c>
      <c r="C54" s="48">
        <v>3.8199999999999998E-2</v>
      </c>
      <c r="D54" s="44">
        <f>C54*(D$14-D$12)</f>
        <v>140.20889799999998</v>
      </c>
    </row>
    <row r="55" spans="1:4" ht="11.4" customHeight="1" x14ac:dyDescent="0.2">
      <c r="A55" s="200"/>
      <c r="B55" s="34" t="s">
        <v>35</v>
      </c>
      <c r="C55" s="35">
        <f>SUM(C50:C54)</f>
        <v>6.88391E-2</v>
      </c>
      <c r="D55" s="36">
        <f>ROUND(SUM(D50:D54),2)</f>
        <v>252.67</v>
      </c>
    </row>
    <row r="56" spans="1:4" ht="11.4" customHeight="1" x14ac:dyDescent="0.2">
      <c r="A56" s="198" t="s">
        <v>48</v>
      </c>
      <c r="B56" s="198"/>
      <c r="C56" s="38" t="s">
        <v>5</v>
      </c>
      <c r="D56" s="39" t="s">
        <v>26</v>
      </c>
    </row>
    <row r="57" spans="1:4" ht="11.4" customHeight="1" x14ac:dyDescent="0.2">
      <c r="A57" s="200"/>
      <c r="B57" s="51" t="s">
        <v>49</v>
      </c>
      <c r="C57" s="40">
        <v>8.3299999999999999E-2</v>
      </c>
      <c r="D57" s="52">
        <f t="shared" ref="D57:D61" si="1">ROUND(C57*(D$14-D$12),7)</f>
        <v>305.74348700000002</v>
      </c>
    </row>
    <row r="58" spans="1:4" ht="11.4" customHeight="1" x14ac:dyDescent="0.2">
      <c r="A58" s="200"/>
      <c r="B58" s="15" t="s">
        <v>50</v>
      </c>
      <c r="C58" s="40">
        <f>100%/12/3</f>
        <v>2.7777777777777776E-2</v>
      </c>
      <c r="D58" s="52">
        <f t="shared" si="1"/>
        <v>101.9552778</v>
      </c>
    </row>
    <row r="59" spans="1:4" ht="11.4" customHeight="1" x14ac:dyDescent="0.2">
      <c r="A59" s="200"/>
      <c r="B59" s="15" t="s">
        <v>51</v>
      </c>
      <c r="C59" s="40">
        <v>1.3899999999999999E-2</v>
      </c>
      <c r="D59" s="52">
        <f t="shared" si="1"/>
        <v>51.018420999999996</v>
      </c>
    </row>
    <row r="60" spans="1:4" ht="11.4" customHeight="1" x14ac:dyDescent="0.2">
      <c r="A60" s="200"/>
      <c r="B60" s="15" t="s">
        <v>52</v>
      </c>
      <c r="C60" s="40">
        <v>2.0000000000000001E-4</v>
      </c>
      <c r="D60" s="52">
        <f t="shared" si="1"/>
        <v>0.73407800000000001</v>
      </c>
    </row>
    <row r="61" spans="1:4" ht="11.4" customHeight="1" x14ac:dyDescent="0.2">
      <c r="A61" s="200"/>
      <c r="B61" s="15" t="s">
        <v>53</v>
      </c>
      <c r="C61" s="40">
        <v>2.8E-3</v>
      </c>
      <c r="D61" s="52">
        <f t="shared" si="1"/>
        <v>10.277092</v>
      </c>
    </row>
    <row r="62" spans="1:4" ht="11.4" customHeight="1" x14ac:dyDescent="0.2">
      <c r="A62" s="200"/>
      <c r="B62" s="15" t="s">
        <v>54</v>
      </c>
      <c r="C62" s="40">
        <v>6.9999999999999999E-4</v>
      </c>
      <c r="D62" s="52">
        <f>ROUND(C62*(D$14-D$12),7)</f>
        <v>2.5692729999999999</v>
      </c>
    </row>
    <row r="63" spans="1:4" ht="11.4" customHeight="1" x14ac:dyDescent="0.2">
      <c r="A63" s="200"/>
      <c r="B63" s="20" t="s">
        <v>55</v>
      </c>
      <c r="C63" s="53">
        <f>SUM(C57:C62)</f>
        <v>0.12867777777777778</v>
      </c>
      <c r="D63" s="28">
        <f>ROUND(C63*(D$14-D$12),7)</f>
        <v>472.29762879999998</v>
      </c>
    </row>
    <row r="64" spans="1:4" ht="11.4" customHeight="1" x14ac:dyDescent="0.2">
      <c r="A64" s="200"/>
      <c r="B64" s="41" t="s">
        <v>56</v>
      </c>
      <c r="C64" s="53">
        <f>ROUND(C63*C39,7)</f>
        <v>4.4675800000000002E-2</v>
      </c>
      <c r="D64" s="32">
        <f>ROUND(C39*D$63,7)</f>
        <v>163.977486</v>
      </c>
    </row>
    <row r="65" spans="1:5" ht="11.4" customHeight="1" x14ac:dyDescent="0.2">
      <c r="A65" s="200"/>
      <c r="B65" s="34" t="s">
        <v>35</v>
      </c>
      <c r="C65" s="54">
        <f>C63+C64</f>
        <v>0.17335357777777777</v>
      </c>
      <c r="D65" s="36">
        <f>ROUND(D63+D64,2)</f>
        <v>636.28</v>
      </c>
    </row>
    <row r="66" spans="1:5" ht="21" customHeight="1" x14ac:dyDescent="0.2">
      <c r="A66" s="199" t="s">
        <v>57</v>
      </c>
      <c r="B66" s="199"/>
      <c r="C66" s="55"/>
      <c r="D66" s="55"/>
    </row>
    <row r="67" spans="1:5" ht="11.4" customHeight="1" x14ac:dyDescent="0.2">
      <c r="A67" s="56">
        <v>4</v>
      </c>
      <c r="B67" s="1" t="s">
        <v>58</v>
      </c>
      <c r="C67" s="57"/>
      <c r="D67" s="44"/>
    </row>
    <row r="68" spans="1:5" ht="11.4" customHeight="1" x14ac:dyDescent="0.2">
      <c r="A68" s="56" t="s">
        <v>59</v>
      </c>
      <c r="B68" s="58" t="s">
        <v>60</v>
      </c>
      <c r="C68" s="59">
        <f>C39</f>
        <v>0.34719100000000008</v>
      </c>
      <c r="D68" s="60">
        <f>D39</f>
        <v>1274.33</v>
      </c>
    </row>
    <row r="69" spans="1:5" ht="11.4" customHeight="1" x14ac:dyDescent="0.2">
      <c r="A69" s="56" t="s">
        <v>61</v>
      </c>
      <c r="B69" s="45" t="s">
        <v>62</v>
      </c>
      <c r="C69" s="59">
        <f>C44</f>
        <v>0.112221</v>
      </c>
      <c r="D69" s="60">
        <f>D44</f>
        <v>412.06</v>
      </c>
    </row>
    <row r="70" spans="1:5" ht="11.4" customHeight="1" x14ac:dyDescent="0.2">
      <c r="A70" s="56" t="s">
        <v>63</v>
      </c>
      <c r="B70" s="45" t="s">
        <v>64</v>
      </c>
      <c r="C70" s="59">
        <f>C48</f>
        <v>4.3734800000000006E-4</v>
      </c>
      <c r="D70" s="60">
        <f>D48</f>
        <v>1.61</v>
      </c>
    </row>
    <row r="71" spans="1:5" ht="11.4" customHeight="1" x14ac:dyDescent="0.2">
      <c r="A71" s="56" t="s">
        <v>65</v>
      </c>
      <c r="B71" s="45" t="s">
        <v>66</v>
      </c>
      <c r="C71" s="59">
        <f>C55</f>
        <v>6.88391E-2</v>
      </c>
      <c r="D71" s="60">
        <f>D55</f>
        <v>252.67</v>
      </c>
    </row>
    <row r="72" spans="1:5" ht="11.4" customHeight="1" x14ac:dyDescent="0.2">
      <c r="A72" s="56" t="s">
        <v>67</v>
      </c>
      <c r="B72" s="45" t="s">
        <v>68</v>
      </c>
      <c r="C72" s="59">
        <f>C65</f>
        <v>0.17335357777777777</v>
      </c>
      <c r="D72" s="60">
        <f>D65</f>
        <v>636.28</v>
      </c>
    </row>
    <row r="73" spans="1:5" ht="11.4" customHeight="1" x14ac:dyDescent="0.2">
      <c r="A73" s="45"/>
      <c r="B73" s="34" t="s">
        <v>35</v>
      </c>
      <c r="C73" s="61">
        <f>SUM(C68:C72)</f>
        <v>0.70204202577777797</v>
      </c>
      <c r="D73" s="62">
        <f>SUM(D68:D72)</f>
        <v>2576.9499999999998</v>
      </c>
    </row>
    <row r="74" spans="1:5" ht="11.4" customHeight="1" x14ac:dyDescent="0.2">
      <c r="A74" s="45"/>
      <c r="B74" s="63"/>
      <c r="C74" s="64"/>
      <c r="D74" s="65"/>
    </row>
    <row r="75" spans="1:5" ht="11.4" customHeight="1" x14ac:dyDescent="0.2">
      <c r="A75" s="45"/>
      <c r="B75" s="34" t="s">
        <v>69</v>
      </c>
      <c r="C75" s="66"/>
      <c r="D75" s="67">
        <f>ROUND(D14+D23+D28+D73,2)</f>
        <v>7479.36</v>
      </c>
    </row>
    <row r="76" spans="1:5" ht="14.4" customHeight="1" x14ac:dyDescent="0.2">
      <c r="A76" s="199" t="s">
        <v>70</v>
      </c>
      <c r="B76" s="199"/>
      <c r="C76" s="68"/>
      <c r="D76" s="68"/>
    </row>
    <row r="77" spans="1:5" ht="11.4" customHeight="1" x14ac:dyDescent="0.2">
      <c r="A77" s="56">
        <v>5</v>
      </c>
      <c r="B77" s="41"/>
      <c r="C77" s="29" t="s">
        <v>5</v>
      </c>
      <c r="D77" s="30" t="s">
        <v>26</v>
      </c>
    </row>
    <row r="78" spans="1:5" ht="11.4" customHeight="1" x14ac:dyDescent="0.2">
      <c r="A78" s="56" t="s">
        <v>71</v>
      </c>
      <c r="B78" s="69" t="s">
        <v>72</v>
      </c>
      <c r="C78" s="111">
        <f>ENCARGOS!D124</f>
        <v>0.01</v>
      </c>
      <c r="D78" s="32">
        <f>ROUND(C78*$D$75,7)</f>
        <v>74.793599999999998</v>
      </c>
      <c r="E78" s="71"/>
    </row>
    <row r="79" spans="1:5" ht="11.4" customHeight="1" x14ac:dyDescent="0.25">
      <c r="A79" s="56" t="s">
        <v>73</v>
      </c>
      <c r="B79" s="72" t="s">
        <v>74</v>
      </c>
      <c r="C79" s="112">
        <f>ENCARGOS!D125</f>
        <v>1.4999999999999999E-2</v>
      </c>
      <c r="D79" s="32">
        <f>ROUND((D$75+D$78)*C$79,7)</f>
        <v>113.312304</v>
      </c>
      <c r="E79" s="73"/>
    </row>
    <row r="80" spans="1:5" ht="11.4" customHeight="1" x14ac:dyDescent="0.25">
      <c r="A80" s="74" t="s">
        <v>75</v>
      </c>
      <c r="B80" s="72" t="s">
        <v>76</v>
      </c>
      <c r="C80" s="59">
        <f>SUM(C81:C86)</f>
        <v>8.6499999999999994E-2</v>
      </c>
      <c r="D80" s="75">
        <f>SUM(D81:D86)</f>
        <v>726.03774999999996</v>
      </c>
      <c r="E80" s="71"/>
    </row>
    <row r="81" spans="1:6" ht="11.4" customHeight="1" x14ac:dyDescent="0.2">
      <c r="A81" s="203" t="s">
        <v>77</v>
      </c>
      <c r="B81" s="76" t="s">
        <v>78</v>
      </c>
      <c r="C81" s="77">
        <v>6.4999999999999997E-3</v>
      </c>
      <c r="D81" s="78">
        <f>ROUND(C81*D90,7)</f>
        <v>54.557749999999999</v>
      </c>
      <c r="E81" s="71"/>
    </row>
    <row r="82" spans="1:6" ht="11.4" customHeight="1" x14ac:dyDescent="0.2">
      <c r="A82" s="204"/>
      <c r="B82" s="76" t="s">
        <v>79</v>
      </c>
      <c r="C82" s="79">
        <v>0.03</v>
      </c>
      <c r="D82" s="78">
        <f>ROUND(C82*D90,7)</f>
        <v>251.80500000000001</v>
      </c>
      <c r="E82" s="71"/>
    </row>
    <row r="83" spans="1:6" ht="11.4" customHeight="1" x14ac:dyDescent="0.2">
      <c r="A83" s="56" t="s">
        <v>80</v>
      </c>
      <c r="B83" s="15" t="s">
        <v>81</v>
      </c>
      <c r="C83" s="77"/>
      <c r="D83" s="78"/>
      <c r="E83" s="71"/>
    </row>
    <row r="84" spans="1:6" ht="12" x14ac:dyDescent="0.2">
      <c r="A84" s="56" t="s">
        <v>82</v>
      </c>
      <c r="B84" s="15" t="s">
        <v>83</v>
      </c>
      <c r="C84" s="77">
        <v>0.05</v>
      </c>
      <c r="D84" s="78">
        <f>ROUND(C84*D90,7)</f>
        <v>419.67500000000001</v>
      </c>
      <c r="F84" s="4" t="s">
        <v>100</v>
      </c>
    </row>
    <row r="85" spans="1:6" ht="12" x14ac:dyDescent="0.2">
      <c r="A85" s="56" t="s">
        <v>84</v>
      </c>
      <c r="B85" s="46" t="s">
        <v>85</v>
      </c>
      <c r="C85" s="77">
        <v>0</v>
      </c>
      <c r="D85" s="32"/>
    </row>
    <row r="86" spans="1:6" ht="12" x14ac:dyDescent="0.2">
      <c r="A86" s="56"/>
      <c r="B86" s="69"/>
      <c r="C86" s="70"/>
      <c r="D86" s="32"/>
      <c r="E86" s="71"/>
    </row>
    <row r="87" spans="1:6" s="82" customFormat="1" ht="15" x14ac:dyDescent="0.25">
      <c r="A87" s="80"/>
      <c r="B87" s="34" t="s">
        <v>86</v>
      </c>
      <c r="C87" s="54">
        <f>SUM(C78:C80)</f>
        <v>0.11149999999999999</v>
      </c>
      <c r="D87" s="81">
        <f>ROUND(SUM(D78:D80),2)</f>
        <v>914.14</v>
      </c>
    </row>
    <row r="88" spans="1:6" s="82" customFormat="1" ht="13.2" customHeight="1" x14ac:dyDescent="0.25">
      <c r="A88" s="83"/>
      <c r="B88" s="83"/>
      <c r="C88" s="84"/>
      <c r="D88" s="84"/>
    </row>
    <row r="89" spans="1:6" ht="18" customHeight="1" x14ac:dyDescent="0.25">
      <c r="A89" s="85" t="s">
        <v>87</v>
      </c>
      <c r="B89" s="86"/>
      <c r="C89" s="38" t="s">
        <v>88</v>
      </c>
      <c r="D89" s="39" t="s">
        <v>26</v>
      </c>
    </row>
    <row r="90" spans="1:6" ht="16.5" customHeight="1" x14ac:dyDescent="0.2">
      <c r="A90" s="87"/>
      <c r="B90" s="88" t="s">
        <v>89</v>
      </c>
      <c r="C90" s="89">
        <v>1</v>
      </c>
      <c r="D90" s="90">
        <f>ROUND(($D$75+$D$78+$D$79)/(1-$C$80),2)</f>
        <v>8393.5</v>
      </c>
      <c r="F90" s="104">
        <v>7546.52</v>
      </c>
    </row>
    <row r="91" spans="1:6" x14ac:dyDescent="0.2">
      <c r="F91" s="105">
        <f>F90-D90</f>
        <v>-846.97999999999956</v>
      </c>
    </row>
    <row r="92" spans="1:6" x14ac:dyDescent="0.2">
      <c r="D92" s="50"/>
    </row>
  </sheetData>
  <mergeCells count="19">
    <mergeCell ref="A81:A82"/>
    <mergeCell ref="A49:B49"/>
    <mergeCell ref="A50:A55"/>
    <mergeCell ref="A56:B56"/>
    <mergeCell ref="A57:A65"/>
    <mergeCell ref="A66:B66"/>
    <mergeCell ref="A76:B76"/>
    <mergeCell ref="A29:B29"/>
    <mergeCell ref="A30:B30"/>
    <mergeCell ref="A31:A39"/>
    <mergeCell ref="A40:B40"/>
    <mergeCell ref="A41:A44"/>
    <mergeCell ref="A45:B45"/>
    <mergeCell ref="A5:B5"/>
    <mergeCell ref="A6:A14"/>
    <mergeCell ref="A15:B15"/>
    <mergeCell ref="A16:A23"/>
    <mergeCell ref="A24:B24"/>
    <mergeCell ref="A26:A28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A081-0C3C-4A22-9776-38266CDA9BA1}">
  <dimension ref="B1:N91"/>
  <sheetViews>
    <sheetView topLeftCell="B2" workbookViewId="0">
      <selection activeCell="E3" sqref="E3"/>
    </sheetView>
  </sheetViews>
  <sheetFormatPr defaultRowHeight="13.2" x14ac:dyDescent="0.25"/>
  <cols>
    <col min="2" max="2" width="61.77734375" bestFit="1" customWidth="1"/>
    <col min="3" max="3" width="33.5546875" customWidth="1"/>
    <col min="4" max="4" width="12.6640625" bestFit="1" customWidth="1"/>
    <col min="5" max="5" width="11.6640625" customWidth="1"/>
    <col min="6" max="6" width="12.21875" bestFit="1" customWidth="1"/>
    <col min="8" max="8" width="10.21875" bestFit="1" customWidth="1"/>
    <col min="9" max="9" width="11.88671875" bestFit="1" customWidth="1"/>
    <col min="10" max="10" width="14.44140625" bestFit="1" customWidth="1"/>
    <col min="11" max="11" width="10.21875" bestFit="1" customWidth="1"/>
    <col min="12" max="12" width="11.6640625" bestFit="1" customWidth="1"/>
    <col min="13" max="13" width="10.21875" bestFit="1" customWidth="1"/>
    <col min="14" max="14" width="12" bestFit="1" customWidth="1"/>
  </cols>
  <sheetData>
    <row r="1" spans="2:14" ht="21" thickBot="1" x14ac:dyDescent="0.4">
      <c r="B1" s="205" t="s">
        <v>213</v>
      </c>
      <c r="C1" s="206"/>
      <c r="D1" s="234" t="s">
        <v>216</v>
      </c>
      <c r="E1" s="100" t="s">
        <v>102</v>
      </c>
      <c r="F1" s="101" t="s">
        <v>101</v>
      </c>
      <c r="H1" s="230" t="s">
        <v>203</v>
      </c>
      <c r="I1" s="230" t="s">
        <v>204</v>
      </c>
      <c r="J1" s="231" t="s">
        <v>207</v>
      </c>
      <c r="K1" s="231" t="s">
        <v>210</v>
      </c>
      <c r="L1" s="231" t="s">
        <v>211</v>
      </c>
      <c r="M1" s="231" t="s">
        <v>212</v>
      </c>
      <c r="N1" s="231" t="s">
        <v>206</v>
      </c>
    </row>
    <row r="2" spans="2:14" ht="39.6" x14ac:dyDescent="0.25">
      <c r="B2" s="232" t="s">
        <v>215</v>
      </c>
      <c r="C2" s="233" t="s">
        <v>214</v>
      </c>
      <c r="D2" s="219">
        <v>3</v>
      </c>
      <c r="E2" s="103">
        <v>300</v>
      </c>
      <c r="F2" s="103">
        <f>E2*D2</f>
        <v>900</v>
      </c>
      <c r="H2" s="230">
        <f>F12</f>
        <v>159.80833333333331</v>
      </c>
      <c r="I2" s="230">
        <f>F26</f>
        <v>43.566666666666663</v>
      </c>
      <c r="J2" s="230">
        <f>F39</f>
        <v>98.566666666666663</v>
      </c>
      <c r="K2" s="230">
        <f>F52</f>
        <v>86.899999999999991</v>
      </c>
      <c r="L2" s="230">
        <f>F65</f>
        <v>103.51666666666665</v>
      </c>
      <c r="M2" s="230">
        <f>F78</f>
        <v>103.53333333333335</v>
      </c>
      <c r="N2" s="230">
        <f>F91</f>
        <v>88.566666666666663</v>
      </c>
    </row>
    <row r="3" spans="2:14" ht="39.6" x14ac:dyDescent="0.25">
      <c r="B3" s="220" t="s">
        <v>217</v>
      </c>
      <c r="C3" s="235" t="s">
        <v>218</v>
      </c>
      <c r="D3" s="97">
        <v>4</v>
      </c>
      <c r="E3" s="103">
        <v>49.9</v>
      </c>
      <c r="F3" s="103">
        <f t="shared" ref="F3:F9" si="0">E3*D3</f>
        <v>199.6</v>
      </c>
    </row>
    <row r="4" spans="2:14" ht="26.4" x14ac:dyDescent="0.25">
      <c r="B4" s="220" t="s">
        <v>223</v>
      </c>
      <c r="C4" s="236" t="s">
        <v>219</v>
      </c>
      <c r="D4" s="97">
        <v>1</v>
      </c>
      <c r="E4" s="103">
        <v>19.899999999999999</v>
      </c>
      <c r="F4" s="103">
        <f t="shared" si="0"/>
        <v>19.899999999999999</v>
      </c>
    </row>
    <row r="5" spans="2:14" x14ac:dyDescent="0.25">
      <c r="B5" s="237" t="s">
        <v>224</v>
      </c>
      <c r="C5" s="235" t="s">
        <v>220</v>
      </c>
      <c r="D5" s="97">
        <v>6</v>
      </c>
      <c r="E5" s="103">
        <v>35.9</v>
      </c>
      <c r="F5" s="103">
        <f t="shared" si="0"/>
        <v>215.39999999999998</v>
      </c>
    </row>
    <row r="6" spans="2:14" ht="26.4" x14ac:dyDescent="0.25">
      <c r="B6" s="220" t="s">
        <v>225</v>
      </c>
      <c r="C6" s="235" t="s">
        <v>221</v>
      </c>
      <c r="D6" s="97">
        <v>4</v>
      </c>
      <c r="E6" s="103">
        <v>19.899999999999999</v>
      </c>
      <c r="F6" s="103">
        <f t="shared" si="0"/>
        <v>79.599999999999994</v>
      </c>
    </row>
    <row r="7" spans="2:14" x14ac:dyDescent="0.25">
      <c r="B7" s="220" t="s">
        <v>226</v>
      </c>
      <c r="C7" s="235" t="s">
        <v>222</v>
      </c>
      <c r="D7" s="97">
        <v>4</v>
      </c>
      <c r="E7" s="103">
        <v>25.9</v>
      </c>
      <c r="F7" s="103">
        <f t="shared" si="0"/>
        <v>103.6</v>
      </c>
    </row>
    <row r="8" spans="2:14" x14ac:dyDescent="0.25">
      <c r="B8" s="220" t="s">
        <v>227</v>
      </c>
      <c r="C8" s="235" t="s">
        <v>222</v>
      </c>
      <c r="D8" s="97">
        <v>4</v>
      </c>
      <c r="E8" s="103">
        <v>19.899999999999999</v>
      </c>
      <c r="F8" s="103">
        <f t="shared" si="0"/>
        <v>79.599999999999994</v>
      </c>
    </row>
    <row r="9" spans="2:14" x14ac:dyDescent="0.25">
      <c r="B9" s="220" t="s">
        <v>228</v>
      </c>
      <c r="C9" s="235" t="s">
        <v>222</v>
      </c>
      <c r="D9" s="97">
        <v>4</v>
      </c>
      <c r="E9" s="103">
        <v>80</v>
      </c>
      <c r="F9" s="103">
        <f t="shared" si="0"/>
        <v>320</v>
      </c>
    </row>
    <row r="10" spans="2:14" x14ac:dyDescent="0.25">
      <c r="B10" s="98"/>
      <c r="C10" s="97"/>
      <c r="D10" s="97"/>
      <c r="E10" s="103"/>
      <c r="F10" s="103">
        <f>E10*1</f>
        <v>0</v>
      </c>
    </row>
    <row r="11" spans="2:14" x14ac:dyDescent="0.25">
      <c r="E11" s="99"/>
      <c r="F11" s="102">
        <f>SUM(F2:F10)</f>
        <v>1917.6999999999998</v>
      </c>
    </row>
    <row r="12" spans="2:14" x14ac:dyDescent="0.25">
      <c r="D12" s="207" t="s">
        <v>103</v>
      </c>
      <c r="E12" s="207"/>
      <c r="F12" s="102">
        <f>F11/12</f>
        <v>159.80833333333331</v>
      </c>
    </row>
    <row r="14" spans="2:14" ht="13.8" thickBot="1" x14ac:dyDescent="0.3"/>
    <row r="15" spans="2:14" ht="21" thickBot="1" x14ac:dyDescent="0.4">
      <c r="B15" s="205" t="s">
        <v>230</v>
      </c>
      <c r="C15" s="206"/>
      <c r="D15" s="234" t="s">
        <v>216</v>
      </c>
      <c r="E15" s="100" t="s">
        <v>102</v>
      </c>
      <c r="F15" s="101" t="s">
        <v>101</v>
      </c>
    </row>
    <row r="16" spans="2:14" ht="39.6" x14ac:dyDescent="0.25">
      <c r="B16" s="232" t="s">
        <v>236</v>
      </c>
      <c r="C16" s="233" t="s">
        <v>218</v>
      </c>
      <c r="D16" s="219">
        <v>4</v>
      </c>
      <c r="E16" s="103">
        <v>35.9</v>
      </c>
      <c r="F16" s="103">
        <f>E16*D16</f>
        <v>143.6</v>
      </c>
    </row>
    <row r="17" spans="2:6" x14ac:dyDescent="0.25">
      <c r="B17" s="108" t="s">
        <v>237</v>
      </c>
      <c r="C17" s="235" t="s">
        <v>238</v>
      </c>
      <c r="D17" s="97">
        <v>2</v>
      </c>
      <c r="E17" s="103">
        <v>49.9</v>
      </c>
      <c r="F17" s="103">
        <f t="shared" ref="F17:F23" si="1">E17*D17</f>
        <v>99.8</v>
      </c>
    </row>
    <row r="18" spans="2:6" x14ac:dyDescent="0.25">
      <c r="B18" s="220" t="s">
        <v>239</v>
      </c>
      <c r="C18" s="236" t="s">
        <v>240</v>
      </c>
      <c r="D18" s="97">
        <v>4</v>
      </c>
      <c r="E18" s="103">
        <v>19.899999999999999</v>
      </c>
      <c r="F18" s="103">
        <f t="shared" si="1"/>
        <v>79.599999999999994</v>
      </c>
    </row>
    <row r="19" spans="2:6" x14ac:dyDescent="0.25">
      <c r="B19" s="237" t="s">
        <v>241</v>
      </c>
      <c r="C19" s="235" t="s">
        <v>219</v>
      </c>
      <c r="D19" s="97">
        <v>2</v>
      </c>
      <c r="E19" s="103">
        <v>80</v>
      </c>
      <c r="F19" s="103">
        <f t="shared" si="1"/>
        <v>160</v>
      </c>
    </row>
    <row r="20" spans="2:6" ht="39.6" x14ac:dyDescent="0.25">
      <c r="B20" s="220" t="s">
        <v>242</v>
      </c>
      <c r="C20" s="235" t="s">
        <v>219</v>
      </c>
      <c r="D20" s="97">
        <v>2</v>
      </c>
      <c r="E20" s="103">
        <v>19.899999999999999</v>
      </c>
      <c r="F20" s="103">
        <f t="shared" si="1"/>
        <v>39.799999999999997</v>
      </c>
    </row>
    <row r="21" spans="2:6" x14ac:dyDescent="0.25">
      <c r="B21" s="220"/>
      <c r="C21" s="235"/>
      <c r="D21" s="97">
        <v>0</v>
      </c>
      <c r="E21" s="103">
        <v>0</v>
      </c>
      <c r="F21" s="103">
        <f t="shared" si="1"/>
        <v>0</v>
      </c>
    </row>
    <row r="22" spans="2:6" x14ac:dyDescent="0.25">
      <c r="B22" s="220"/>
      <c r="C22" s="235"/>
      <c r="D22" s="97">
        <v>0</v>
      </c>
      <c r="E22" s="103">
        <v>0</v>
      </c>
      <c r="F22" s="103">
        <f t="shared" si="1"/>
        <v>0</v>
      </c>
    </row>
    <row r="23" spans="2:6" x14ac:dyDescent="0.25">
      <c r="B23" s="220"/>
      <c r="C23" s="235"/>
      <c r="D23" s="97">
        <v>0</v>
      </c>
      <c r="E23" s="103">
        <v>0</v>
      </c>
      <c r="F23" s="103">
        <f t="shared" si="1"/>
        <v>0</v>
      </c>
    </row>
    <row r="24" spans="2:6" x14ac:dyDescent="0.25">
      <c r="B24" s="98"/>
      <c r="C24" s="97"/>
      <c r="D24" s="97"/>
      <c r="E24" s="103"/>
      <c r="F24" s="103">
        <f>E24*1</f>
        <v>0</v>
      </c>
    </row>
    <row r="25" spans="2:6" x14ac:dyDescent="0.25">
      <c r="E25" s="99"/>
      <c r="F25" s="102">
        <f>SUM(F16:F24)</f>
        <v>522.79999999999995</v>
      </c>
    </row>
    <row r="26" spans="2:6" x14ac:dyDescent="0.25">
      <c r="D26" s="207" t="s">
        <v>103</v>
      </c>
      <c r="E26" s="207"/>
      <c r="F26" s="102">
        <f>F25/12</f>
        <v>43.566666666666663</v>
      </c>
    </row>
    <row r="27" spans="2:6" ht="13.8" thickBot="1" x14ac:dyDescent="0.3"/>
    <row r="28" spans="2:6" ht="21" thickBot="1" x14ac:dyDescent="0.4">
      <c r="B28" s="205" t="s">
        <v>231</v>
      </c>
      <c r="C28" s="206"/>
      <c r="D28" s="234" t="s">
        <v>216</v>
      </c>
      <c r="E28" s="100" t="s">
        <v>102</v>
      </c>
      <c r="F28" s="101" t="s">
        <v>101</v>
      </c>
    </row>
    <row r="29" spans="2:6" x14ac:dyDescent="0.25">
      <c r="B29" s="232" t="s">
        <v>243</v>
      </c>
      <c r="C29" s="233" t="s">
        <v>218</v>
      </c>
      <c r="D29" s="219">
        <v>4</v>
      </c>
      <c r="E29" s="103">
        <v>35</v>
      </c>
      <c r="F29" s="103">
        <f>E29*D29</f>
        <v>140</v>
      </c>
    </row>
    <row r="30" spans="2:6" x14ac:dyDescent="0.25">
      <c r="B30" s="237" t="s">
        <v>246</v>
      </c>
      <c r="C30" s="235" t="s">
        <v>218</v>
      </c>
      <c r="D30" s="97">
        <v>4</v>
      </c>
      <c r="E30" s="103">
        <v>49.9</v>
      </c>
      <c r="F30" s="103">
        <f t="shared" ref="F30:F36" si="2">E30*D30</f>
        <v>199.6</v>
      </c>
    </row>
    <row r="31" spans="2:6" ht="52.8" x14ac:dyDescent="0.25">
      <c r="B31" s="220" t="s">
        <v>247</v>
      </c>
      <c r="C31" s="236" t="s">
        <v>244</v>
      </c>
      <c r="D31" s="97">
        <v>4</v>
      </c>
      <c r="E31" s="103">
        <v>35.9</v>
      </c>
      <c r="F31" s="103">
        <f t="shared" si="2"/>
        <v>143.6</v>
      </c>
    </row>
    <row r="32" spans="2:6" x14ac:dyDescent="0.25">
      <c r="B32" s="237" t="s">
        <v>248</v>
      </c>
      <c r="C32" s="235" t="s">
        <v>222</v>
      </c>
      <c r="D32" s="97">
        <v>4</v>
      </c>
      <c r="E32" s="103">
        <v>75</v>
      </c>
      <c r="F32" s="103">
        <f t="shared" si="2"/>
        <v>300</v>
      </c>
    </row>
    <row r="33" spans="2:6" x14ac:dyDescent="0.25">
      <c r="B33" s="220" t="s">
        <v>249</v>
      </c>
      <c r="C33" s="235" t="s">
        <v>245</v>
      </c>
      <c r="D33" s="97">
        <v>4</v>
      </c>
      <c r="E33" s="103">
        <v>80</v>
      </c>
      <c r="F33" s="103">
        <f t="shared" si="2"/>
        <v>320</v>
      </c>
    </row>
    <row r="34" spans="2:6" x14ac:dyDescent="0.25">
      <c r="B34" s="220" t="s">
        <v>250</v>
      </c>
      <c r="C34" s="235" t="s">
        <v>245</v>
      </c>
      <c r="D34" s="97">
        <v>4</v>
      </c>
      <c r="E34" s="103">
        <v>19.899999999999999</v>
      </c>
      <c r="F34" s="103">
        <f t="shared" si="2"/>
        <v>79.599999999999994</v>
      </c>
    </row>
    <row r="35" spans="2:6" x14ac:dyDescent="0.25">
      <c r="B35" s="220"/>
      <c r="C35" s="235"/>
      <c r="D35" s="97">
        <v>0</v>
      </c>
      <c r="E35" s="103">
        <v>0</v>
      </c>
      <c r="F35" s="103">
        <f t="shared" si="2"/>
        <v>0</v>
      </c>
    </row>
    <row r="36" spans="2:6" x14ac:dyDescent="0.25">
      <c r="B36" s="220"/>
      <c r="C36" s="235"/>
      <c r="D36" s="97">
        <v>0</v>
      </c>
      <c r="E36" s="103">
        <v>0</v>
      </c>
      <c r="F36" s="103">
        <f t="shared" si="2"/>
        <v>0</v>
      </c>
    </row>
    <row r="37" spans="2:6" x14ac:dyDescent="0.25">
      <c r="B37" s="98"/>
      <c r="C37" s="97"/>
      <c r="D37" s="97"/>
      <c r="E37" s="103"/>
      <c r="F37" s="103">
        <f>E37*1</f>
        <v>0</v>
      </c>
    </row>
    <row r="38" spans="2:6" x14ac:dyDescent="0.25">
      <c r="E38" s="99"/>
      <c r="F38" s="102">
        <f>SUM(F29:F37)</f>
        <v>1182.8</v>
      </c>
    </row>
    <row r="39" spans="2:6" x14ac:dyDescent="0.25">
      <c r="D39" s="207" t="s">
        <v>103</v>
      </c>
      <c r="E39" s="207"/>
      <c r="F39" s="102">
        <f>F38/12</f>
        <v>98.566666666666663</v>
      </c>
    </row>
    <row r="40" spans="2:6" ht="13.8" thickBot="1" x14ac:dyDescent="0.3"/>
    <row r="41" spans="2:6" ht="21" thickBot="1" x14ac:dyDescent="0.4">
      <c r="B41" s="205" t="s">
        <v>232</v>
      </c>
      <c r="C41" s="206"/>
      <c r="D41" s="234" t="s">
        <v>216</v>
      </c>
      <c r="E41" s="100" t="s">
        <v>102</v>
      </c>
      <c r="F41" s="101" t="s">
        <v>101</v>
      </c>
    </row>
    <row r="42" spans="2:6" x14ac:dyDescent="0.25">
      <c r="B42" s="232" t="s">
        <v>243</v>
      </c>
      <c r="C42" s="233" t="s">
        <v>218</v>
      </c>
      <c r="D42" s="219">
        <v>4</v>
      </c>
      <c r="E42" s="103">
        <v>35.9</v>
      </c>
      <c r="F42" s="103">
        <f>E42*D42</f>
        <v>143.6</v>
      </c>
    </row>
    <row r="43" spans="2:6" ht="26.4" x14ac:dyDescent="0.25">
      <c r="B43" s="220" t="s">
        <v>251</v>
      </c>
      <c r="C43" s="235" t="s">
        <v>218</v>
      </c>
      <c r="D43" s="97">
        <v>4</v>
      </c>
      <c r="E43" s="103">
        <v>49.9</v>
      </c>
      <c r="F43" s="103">
        <f t="shared" ref="F43:F49" si="3">E43*D43</f>
        <v>199.6</v>
      </c>
    </row>
    <row r="44" spans="2:6" x14ac:dyDescent="0.25">
      <c r="B44" s="220" t="s">
        <v>248</v>
      </c>
      <c r="C44" s="236" t="s">
        <v>222</v>
      </c>
      <c r="D44" s="97">
        <v>4</v>
      </c>
      <c r="E44" s="103">
        <v>75</v>
      </c>
      <c r="F44" s="103">
        <f t="shared" si="3"/>
        <v>300</v>
      </c>
    </row>
    <row r="45" spans="2:6" x14ac:dyDescent="0.25">
      <c r="B45" s="237" t="s">
        <v>252</v>
      </c>
      <c r="C45" s="235" t="s">
        <v>245</v>
      </c>
      <c r="D45" s="97">
        <v>4</v>
      </c>
      <c r="E45" s="103">
        <v>80</v>
      </c>
      <c r="F45" s="103">
        <f t="shared" si="3"/>
        <v>320</v>
      </c>
    </row>
    <row r="46" spans="2:6" x14ac:dyDescent="0.25">
      <c r="B46" s="220" t="s">
        <v>250</v>
      </c>
      <c r="C46" s="235" t="s">
        <v>245</v>
      </c>
      <c r="D46" s="97">
        <v>4</v>
      </c>
      <c r="E46" s="103">
        <v>19.899999999999999</v>
      </c>
      <c r="F46" s="103">
        <f t="shared" si="3"/>
        <v>79.599999999999994</v>
      </c>
    </row>
    <row r="47" spans="2:6" x14ac:dyDescent="0.25">
      <c r="B47" s="220"/>
      <c r="C47" s="235"/>
      <c r="D47" s="97">
        <v>0</v>
      </c>
      <c r="E47" s="103">
        <v>0</v>
      </c>
      <c r="F47" s="103">
        <f t="shared" si="3"/>
        <v>0</v>
      </c>
    </row>
    <row r="48" spans="2:6" x14ac:dyDescent="0.25">
      <c r="B48" s="220"/>
      <c r="C48" s="235"/>
      <c r="D48" s="97">
        <v>0</v>
      </c>
      <c r="E48" s="103">
        <v>0</v>
      </c>
      <c r="F48" s="103">
        <f t="shared" si="3"/>
        <v>0</v>
      </c>
    </row>
    <row r="49" spans="2:6" x14ac:dyDescent="0.25">
      <c r="B49" s="220"/>
      <c r="C49" s="235"/>
      <c r="D49" s="97">
        <v>0</v>
      </c>
      <c r="E49" s="103">
        <v>0</v>
      </c>
      <c r="F49" s="103">
        <f t="shared" si="3"/>
        <v>0</v>
      </c>
    </row>
    <row r="50" spans="2:6" x14ac:dyDescent="0.25">
      <c r="B50" s="98"/>
      <c r="C50" s="97"/>
      <c r="D50" s="97"/>
      <c r="E50" s="103"/>
      <c r="F50" s="103">
        <f>E50*1</f>
        <v>0</v>
      </c>
    </row>
    <row r="51" spans="2:6" x14ac:dyDescent="0.25">
      <c r="E51" s="99"/>
      <c r="F51" s="102">
        <f>SUM(F42:F50)</f>
        <v>1042.8</v>
      </c>
    </row>
    <row r="52" spans="2:6" x14ac:dyDescent="0.25">
      <c r="D52" s="207" t="s">
        <v>103</v>
      </c>
      <c r="E52" s="207"/>
      <c r="F52" s="102">
        <f>F51/12</f>
        <v>86.899999999999991</v>
      </c>
    </row>
    <row r="53" spans="2:6" ht="13.8" thickBot="1" x14ac:dyDescent="0.3"/>
    <row r="54" spans="2:6" ht="21" thickBot="1" x14ac:dyDescent="0.4">
      <c r="B54" s="205" t="s">
        <v>233</v>
      </c>
      <c r="C54" s="206"/>
      <c r="D54" s="234" t="s">
        <v>216</v>
      </c>
      <c r="E54" s="100" t="s">
        <v>102</v>
      </c>
      <c r="F54" s="101" t="s">
        <v>101</v>
      </c>
    </row>
    <row r="55" spans="2:6" x14ac:dyDescent="0.25">
      <c r="B55" s="232" t="s">
        <v>253</v>
      </c>
      <c r="C55" s="233" t="s">
        <v>221</v>
      </c>
      <c r="D55" s="219">
        <v>3</v>
      </c>
      <c r="E55" s="103">
        <v>35.9</v>
      </c>
      <c r="F55" s="103">
        <f>E55*D55</f>
        <v>107.69999999999999</v>
      </c>
    </row>
    <row r="56" spans="2:6" ht="26.4" x14ac:dyDescent="0.25">
      <c r="B56" s="220" t="s">
        <v>251</v>
      </c>
      <c r="C56" s="235" t="s">
        <v>254</v>
      </c>
      <c r="D56" s="97">
        <v>4</v>
      </c>
      <c r="E56" s="103">
        <v>49.9</v>
      </c>
      <c r="F56" s="103">
        <f t="shared" ref="F56:F62" si="4">E56*D56</f>
        <v>199.6</v>
      </c>
    </row>
    <row r="57" spans="2:6" ht="26.4" x14ac:dyDescent="0.25">
      <c r="B57" s="220" t="s">
        <v>255</v>
      </c>
      <c r="C57" s="236" t="s">
        <v>222</v>
      </c>
      <c r="D57" s="97">
        <v>1</v>
      </c>
      <c r="E57" s="103">
        <v>19.899999999999999</v>
      </c>
      <c r="F57" s="103">
        <f t="shared" si="4"/>
        <v>19.899999999999999</v>
      </c>
    </row>
    <row r="58" spans="2:6" ht="52.8" x14ac:dyDescent="0.25">
      <c r="B58" s="220" t="s">
        <v>256</v>
      </c>
      <c r="C58" s="235" t="s">
        <v>257</v>
      </c>
      <c r="D58" s="97">
        <v>6</v>
      </c>
      <c r="E58" s="103">
        <v>35.9</v>
      </c>
      <c r="F58" s="103">
        <f t="shared" si="4"/>
        <v>215.39999999999998</v>
      </c>
    </row>
    <row r="59" spans="2:6" x14ac:dyDescent="0.25">
      <c r="B59" s="220" t="s">
        <v>258</v>
      </c>
      <c r="C59" s="235" t="s">
        <v>222</v>
      </c>
      <c r="D59" s="97">
        <v>4</v>
      </c>
      <c r="E59" s="103">
        <v>75</v>
      </c>
      <c r="F59" s="103">
        <f t="shared" si="4"/>
        <v>300</v>
      </c>
    </row>
    <row r="60" spans="2:6" ht="26.4" x14ac:dyDescent="0.25">
      <c r="B60" s="220" t="s">
        <v>259</v>
      </c>
      <c r="C60" s="235" t="s">
        <v>245</v>
      </c>
      <c r="D60" s="97">
        <v>4</v>
      </c>
      <c r="E60" s="103">
        <v>80</v>
      </c>
      <c r="F60" s="103">
        <f t="shared" si="4"/>
        <v>320</v>
      </c>
    </row>
    <row r="61" spans="2:6" x14ac:dyDescent="0.25">
      <c r="B61" s="220" t="s">
        <v>260</v>
      </c>
      <c r="C61" s="235" t="s">
        <v>261</v>
      </c>
      <c r="D61" s="97">
        <v>4</v>
      </c>
      <c r="E61" s="103">
        <v>19.899999999999999</v>
      </c>
      <c r="F61" s="103">
        <f t="shared" si="4"/>
        <v>79.599999999999994</v>
      </c>
    </row>
    <row r="62" spans="2:6" x14ac:dyDescent="0.25">
      <c r="B62" s="220"/>
      <c r="C62" s="235"/>
      <c r="D62" s="97">
        <v>0</v>
      </c>
      <c r="E62" s="103">
        <v>0</v>
      </c>
      <c r="F62" s="103">
        <f t="shared" si="4"/>
        <v>0</v>
      </c>
    </row>
    <row r="63" spans="2:6" x14ac:dyDescent="0.25">
      <c r="B63" s="98"/>
      <c r="C63" s="97"/>
      <c r="D63" s="97"/>
      <c r="E63" s="103"/>
      <c r="F63" s="103">
        <f>E63*1</f>
        <v>0</v>
      </c>
    </row>
    <row r="64" spans="2:6" x14ac:dyDescent="0.25">
      <c r="E64" s="99"/>
      <c r="F64" s="102">
        <f>SUM(F55:F63)</f>
        <v>1242.1999999999998</v>
      </c>
    </row>
    <row r="65" spans="2:6" x14ac:dyDescent="0.25">
      <c r="D65" s="207" t="s">
        <v>103</v>
      </c>
      <c r="E65" s="207"/>
      <c r="F65" s="102">
        <f>F64/12</f>
        <v>103.51666666666665</v>
      </c>
    </row>
    <row r="66" spans="2:6" ht="13.8" thickBot="1" x14ac:dyDescent="0.3"/>
    <row r="67" spans="2:6" ht="21" thickBot="1" x14ac:dyDescent="0.4">
      <c r="B67" s="205" t="s">
        <v>234</v>
      </c>
      <c r="C67" s="206"/>
      <c r="D67" s="234" t="s">
        <v>216</v>
      </c>
      <c r="E67" s="100" t="s">
        <v>102</v>
      </c>
      <c r="F67" s="101" t="s">
        <v>101</v>
      </c>
    </row>
    <row r="68" spans="2:6" x14ac:dyDescent="0.25">
      <c r="B68" s="232" t="s">
        <v>262</v>
      </c>
      <c r="C68" s="239" t="s">
        <v>222</v>
      </c>
      <c r="D68" s="219">
        <v>4</v>
      </c>
      <c r="E68" s="103">
        <v>35.9</v>
      </c>
      <c r="F68" s="103">
        <f>E68*D68</f>
        <v>143.6</v>
      </c>
    </row>
    <row r="69" spans="2:6" ht="52.8" x14ac:dyDescent="0.25">
      <c r="B69" s="220" t="s">
        <v>263</v>
      </c>
      <c r="C69" s="240" t="s">
        <v>222</v>
      </c>
      <c r="D69" s="97">
        <v>4</v>
      </c>
      <c r="E69" s="103">
        <v>49.9</v>
      </c>
      <c r="F69" s="103">
        <f t="shared" ref="F69:F75" si="5">E69*D69</f>
        <v>199.6</v>
      </c>
    </row>
    <row r="70" spans="2:6" x14ac:dyDescent="0.25">
      <c r="B70" s="220" t="s">
        <v>264</v>
      </c>
      <c r="C70" s="241" t="s">
        <v>222</v>
      </c>
      <c r="D70" s="97">
        <v>4</v>
      </c>
      <c r="E70" s="103">
        <v>75</v>
      </c>
      <c r="F70" s="103">
        <f t="shared" si="5"/>
        <v>300</v>
      </c>
    </row>
    <row r="71" spans="2:6" x14ac:dyDescent="0.25">
      <c r="B71" s="237" t="s">
        <v>265</v>
      </c>
      <c r="C71" s="240" t="s">
        <v>222</v>
      </c>
      <c r="D71" s="97">
        <v>4</v>
      </c>
      <c r="E71" s="103">
        <v>49.9</v>
      </c>
      <c r="F71" s="103">
        <f t="shared" si="5"/>
        <v>199.6</v>
      </c>
    </row>
    <row r="72" spans="2:6" x14ac:dyDescent="0.25">
      <c r="B72" s="220" t="s">
        <v>266</v>
      </c>
      <c r="C72" s="240" t="s">
        <v>222</v>
      </c>
      <c r="D72" s="97">
        <v>4</v>
      </c>
      <c r="E72" s="103">
        <v>80</v>
      </c>
      <c r="F72" s="103">
        <f t="shared" si="5"/>
        <v>320</v>
      </c>
    </row>
    <row r="73" spans="2:6" x14ac:dyDescent="0.25">
      <c r="B73" s="220" t="s">
        <v>250</v>
      </c>
      <c r="C73" s="240" t="s">
        <v>222</v>
      </c>
      <c r="D73" s="97">
        <v>4</v>
      </c>
      <c r="E73" s="103">
        <v>19.899999999999999</v>
      </c>
      <c r="F73" s="103">
        <f t="shared" si="5"/>
        <v>79.599999999999994</v>
      </c>
    </row>
    <row r="74" spans="2:6" x14ac:dyDescent="0.25">
      <c r="B74" s="220"/>
      <c r="C74" s="235"/>
      <c r="D74" s="97">
        <v>0</v>
      </c>
      <c r="E74" s="103">
        <v>0</v>
      </c>
      <c r="F74" s="103">
        <f t="shared" si="5"/>
        <v>0</v>
      </c>
    </row>
    <row r="75" spans="2:6" x14ac:dyDescent="0.25">
      <c r="B75" s="220"/>
      <c r="C75" s="235"/>
      <c r="D75" s="97">
        <v>0</v>
      </c>
      <c r="E75" s="103">
        <v>0</v>
      </c>
      <c r="F75" s="103">
        <f t="shared" si="5"/>
        <v>0</v>
      </c>
    </row>
    <row r="76" spans="2:6" x14ac:dyDescent="0.25">
      <c r="B76" s="98"/>
      <c r="C76" s="97"/>
      <c r="D76" s="97"/>
      <c r="E76" s="103"/>
      <c r="F76" s="103">
        <f>E76*1</f>
        <v>0</v>
      </c>
    </row>
    <row r="77" spans="2:6" x14ac:dyDescent="0.25">
      <c r="E77" s="99"/>
      <c r="F77" s="102">
        <f>SUM(F68:F76)</f>
        <v>1242.4000000000001</v>
      </c>
    </row>
    <row r="78" spans="2:6" x14ac:dyDescent="0.25">
      <c r="D78" s="207" t="s">
        <v>103</v>
      </c>
      <c r="E78" s="207"/>
      <c r="F78" s="102">
        <f>F77/12</f>
        <v>103.53333333333335</v>
      </c>
    </row>
    <row r="79" spans="2:6" ht="13.8" thickBot="1" x14ac:dyDescent="0.3"/>
    <row r="80" spans="2:6" ht="21" thickBot="1" x14ac:dyDescent="0.4">
      <c r="B80" s="205" t="s">
        <v>235</v>
      </c>
      <c r="C80" s="206"/>
      <c r="D80" s="234" t="s">
        <v>216</v>
      </c>
      <c r="E80" s="100" t="s">
        <v>102</v>
      </c>
      <c r="F80" s="101" t="s">
        <v>101</v>
      </c>
    </row>
    <row r="81" spans="2:6" x14ac:dyDescent="0.25">
      <c r="B81" s="232" t="s">
        <v>253</v>
      </c>
      <c r="C81" s="239" t="s">
        <v>222</v>
      </c>
      <c r="D81" s="219">
        <v>4</v>
      </c>
      <c r="E81" s="103">
        <v>35.9</v>
      </c>
      <c r="F81" s="103">
        <f>E81*D81</f>
        <v>143.6</v>
      </c>
    </row>
    <row r="82" spans="2:6" ht="26.4" x14ac:dyDescent="0.25">
      <c r="B82" s="220" t="s">
        <v>251</v>
      </c>
      <c r="C82" s="240" t="s">
        <v>222</v>
      </c>
      <c r="D82" s="97">
        <v>4</v>
      </c>
      <c r="E82" s="103">
        <v>49.9</v>
      </c>
      <c r="F82" s="103">
        <f t="shared" ref="F82:F88" si="6">E82*D82</f>
        <v>199.6</v>
      </c>
    </row>
    <row r="83" spans="2:6" ht="39.6" x14ac:dyDescent="0.25">
      <c r="B83" s="220" t="s">
        <v>267</v>
      </c>
      <c r="C83" s="241" t="s">
        <v>222</v>
      </c>
      <c r="D83" s="97">
        <v>4</v>
      </c>
      <c r="E83" s="103">
        <v>25</v>
      </c>
      <c r="F83" s="103">
        <f t="shared" si="6"/>
        <v>100</v>
      </c>
    </row>
    <row r="84" spans="2:6" ht="39.6" x14ac:dyDescent="0.25">
      <c r="B84" s="220" t="s">
        <v>268</v>
      </c>
      <c r="C84" s="240" t="s">
        <v>222</v>
      </c>
      <c r="D84" s="97">
        <v>4</v>
      </c>
      <c r="E84" s="103">
        <v>49.9</v>
      </c>
      <c r="F84" s="103">
        <f t="shared" si="6"/>
        <v>199.6</v>
      </c>
    </row>
    <row r="85" spans="2:6" ht="26.4" x14ac:dyDescent="0.25">
      <c r="B85" s="220" t="s">
        <v>269</v>
      </c>
      <c r="C85" s="240" t="s">
        <v>222</v>
      </c>
      <c r="D85" s="97">
        <v>4</v>
      </c>
      <c r="E85" s="103">
        <v>25</v>
      </c>
      <c r="F85" s="103">
        <f t="shared" si="6"/>
        <v>100</v>
      </c>
    </row>
    <row r="86" spans="2:6" x14ac:dyDescent="0.25">
      <c r="B86" s="220" t="s">
        <v>266</v>
      </c>
      <c r="C86" s="240" t="s">
        <v>222</v>
      </c>
      <c r="D86" s="97">
        <v>4</v>
      </c>
      <c r="E86" s="103">
        <v>80</v>
      </c>
      <c r="F86" s="103">
        <f t="shared" si="6"/>
        <v>320</v>
      </c>
    </row>
    <row r="87" spans="2:6" x14ac:dyDescent="0.25">
      <c r="B87" s="220"/>
      <c r="C87" s="235"/>
      <c r="D87" s="97">
        <v>0</v>
      </c>
      <c r="E87" s="103">
        <v>0</v>
      </c>
      <c r="F87" s="103">
        <f t="shared" si="6"/>
        <v>0</v>
      </c>
    </row>
    <row r="88" spans="2:6" x14ac:dyDescent="0.25">
      <c r="B88" s="220"/>
      <c r="C88" s="235"/>
      <c r="D88" s="97">
        <v>0</v>
      </c>
      <c r="E88" s="103">
        <v>0</v>
      </c>
      <c r="F88" s="103">
        <f t="shared" si="6"/>
        <v>0</v>
      </c>
    </row>
    <row r="89" spans="2:6" x14ac:dyDescent="0.25">
      <c r="B89" s="98"/>
      <c r="C89" s="97"/>
      <c r="D89" s="97"/>
      <c r="E89" s="103"/>
      <c r="F89" s="103">
        <f>E89*1</f>
        <v>0</v>
      </c>
    </row>
    <row r="90" spans="2:6" x14ac:dyDescent="0.25">
      <c r="E90" s="99"/>
      <c r="F90" s="102">
        <f>SUM(F81:F89)</f>
        <v>1062.8</v>
      </c>
    </row>
    <row r="91" spans="2:6" x14ac:dyDescent="0.25">
      <c r="D91" s="207" t="s">
        <v>103</v>
      </c>
      <c r="E91" s="207"/>
      <c r="F91" s="102">
        <f>F90/12</f>
        <v>88.566666666666663</v>
      </c>
    </row>
  </sheetData>
  <autoFilter ref="B1:B91" xr:uid="{C416A081-0C3C-4A22-9776-38266CDA9BA1}"/>
  <mergeCells count="14">
    <mergeCell ref="D65:E65"/>
    <mergeCell ref="B67:C67"/>
    <mergeCell ref="D78:E78"/>
    <mergeCell ref="B80:C80"/>
    <mergeCell ref="D91:E91"/>
    <mergeCell ref="B28:C28"/>
    <mergeCell ref="D39:E39"/>
    <mergeCell ref="B41:C41"/>
    <mergeCell ref="D52:E52"/>
    <mergeCell ref="B54:C54"/>
    <mergeCell ref="D12:E12"/>
    <mergeCell ref="B1:C1"/>
    <mergeCell ref="B15:C15"/>
    <mergeCell ref="D26:E26"/>
  </mergeCells>
  <phoneticPr fontId="1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E740D0B57F9E4AA5712F382D12DAE6" ma:contentTypeVersion="19" ma:contentTypeDescription="Criar um novo documento." ma:contentTypeScope="" ma:versionID="dfa85e21b98453f9544a893ce0c877b7">
  <xsd:schema xmlns:xsd="http://www.w3.org/2001/XMLSchema" xmlns:xs="http://www.w3.org/2001/XMLSchema" xmlns:p="http://schemas.microsoft.com/office/2006/metadata/properties" xmlns:ns2="e916d99f-8826-4278-ba80-c11d7b4af82d" xmlns:ns3="59a038af-fa93-48b4-9fb9-ad6c98b33d11" targetNamespace="http://schemas.microsoft.com/office/2006/metadata/properties" ma:root="true" ma:fieldsID="8651c219ba1ae56cf782a3bd1ca38f46" ns2:_="" ns3:_="">
    <xsd:import namespace="e916d99f-8826-4278-ba80-c11d7b4af82d"/>
    <xsd:import namespace="59a038af-fa93-48b4-9fb9-ad6c98b33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6d99f-8826-4278-ba80-c11d7b4af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fa796062-ad46-4dfe-b885-02a0802a2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6" nillable="true" ma:displayName="Estado da aprovação" ma:internalName="Estado_x0020_da_x0020_aprov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038af-fa93-48b4-9fb9-ad6c98b33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5330ec-7446-4a7a-a1e9-323318d49f94}" ma:internalName="TaxCatchAll" ma:showField="CatchAllData" ma:web="59a038af-fa93-48b4-9fb9-ad6c98b33d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Valor do ID do Documento" ma:description="O valor do ID do documento atribuído a este item." ma:indexed="true" ma:internalName="_dlc_DocId" ma:readOnly="true">
      <xsd:simpleType>
        <xsd:restriction base="dms:Text"/>
      </xsd:simpleType>
    </xsd:element>
    <xsd:element name="_dlc_DocIdUrl" ma:index="28" nillable="true" ma:displayName="ID do Documento" ma:description="Ligaçã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ID de Persistência" ma:description="Manter a ID ao adicion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6d99f-8826-4278-ba80-c11d7b4af82d">
      <Terms xmlns="http://schemas.microsoft.com/office/infopath/2007/PartnerControls"/>
    </lcf76f155ced4ddcb4097134ff3c332f>
    <TaxCatchAll xmlns="59a038af-fa93-48b4-9fb9-ad6c98b33d11" xsi:nil="true"/>
    <_Flow_SignoffStatus xmlns="e916d99f-8826-4278-ba80-c11d7b4af82d" xsi:nil="true"/>
    <_dlc_DocId xmlns="59a038af-fa93-48b4-9fb9-ad6c98b33d11">4NYF2MEZ76KV-790663454-1471705</_dlc_DocId>
    <_dlc_DocIdUrl xmlns="59a038af-fa93-48b4-9fb9-ad6c98b33d11">
      <Url>https://ssgruposrv.sharepoint.com/sites/GrupoSS/_layouts/15/DocIdRedir.aspx?ID=4NYF2MEZ76KV-790663454-1471705</Url>
      <Description>4NYF2MEZ76KV-790663454-1471705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A42408-5346-4BFF-8357-FDE7AB4CA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6d99f-8826-4278-ba80-c11d7b4af82d"/>
    <ds:schemaRef ds:uri="59a038af-fa93-48b4-9fb9-ad6c98b33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08764F-E882-45C4-9BB8-535AA155EA3A}">
  <ds:schemaRefs>
    <ds:schemaRef ds:uri="http://schemas.microsoft.com/office/2006/metadata/properties"/>
    <ds:schemaRef ds:uri="http://schemas.microsoft.com/office/infopath/2007/PartnerControls"/>
    <ds:schemaRef ds:uri="e916d99f-8826-4278-ba80-c11d7b4af82d"/>
    <ds:schemaRef ds:uri="59a038af-fa93-48b4-9fb9-ad6c98b33d11"/>
  </ds:schemaRefs>
</ds:datastoreItem>
</file>

<file path=customXml/itemProps3.xml><?xml version="1.0" encoding="utf-8"?>
<ds:datastoreItem xmlns:ds="http://schemas.openxmlformats.org/officeDocument/2006/customXml" ds:itemID="{10BD3EF4-DB72-4D64-A111-E4EE49969E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E48626-6CDB-402C-8E08-BAF79CA381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ENCARGOS</vt:lpstr>
      <vt:lpstr>RESUMO</vt:lpstr>
      <vt:lpstr>PROPOSTA</vt:lpstr>
      <vt:lpstr>GARÇOM</vt:lpstr>
      <vt:lpstr>CHAVEIRO</vt:lpstr>
      <vt:lpstr>ARRUMADOR</vt:lpstr>
      <vt:lpstr>LAVADOR E PASSADOR</vt:lpstr>
      <vt:lpstr>AJUDANTE DE COZINHA</vt:lpstr>
      <vt:lpstr>ASG</vt:lpstr>
      <vt:lpstr>COZINHEIRO</vt:lpstr>
      <vt:lpstr>UNIFORME</vt:lpstr>
      <vt:lpstr>ENCARGOS!Area_de_impressao</vt:lpstr>
      <vt:lpstr>GARÇOM!Area_de_impressao</vt:lpstr>
      <vt:lpstr>GARÇOM!Print_Area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Dener Teles - Arbiol Serviços LTDA</cp:lastModifiedBy>
  <cp:lastPrinted>2024-09-12T17:56:30Z</cp:lastPrinted>
  <dcterms:created xsi:type="dcterms:W3CDTF">2021-02-04T17:25:24Z</dcterms:created>
  <dcterms:modified xsi:type="dcterms:W3CDTF">2024-09-12T18:17:34Z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0x010100F1E740D0B57F9E4AA5712F382D12DAE6</vt:lpwstr>
  </property>
  <property fmtid="{D5CDD505-2E9C-101B-9397-08002B2CF9AE}" pid="3" name="MediaServiceImageTags">
    <vt:lpwstr/>
  </property>
  <property fmtid="{D5CDD505-2E9C-101B-9397-08002B2CF9AE}" pid="4" name="_dlc_DocIdItemGuid">
    <vt:lpwstr>8ca29390-e5e7-40bb-b4b8-630189dd503b</vt:lpwstr>
  </property>
</Properties>
</file>